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9" i="4" l="1"/>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B1" i="163" l="1"/>
  <c r="A1" i="161"/>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58"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7760" i="106"/>
  <c r="D7760" i="106" s="1"/>
  <c r="D11" i="37" l="1"/>
  <c r="F36" i="108"/>
  <c r="F31" i="108"/>
  <c r="D53" i="36"/>
  <c r="D51" i="36"/>
  <c r="K16" i="11"/>
  <c r="B2055" i="106" s="1"/>
  <c r="D2055" i="106" s="1"/>
  <c r="L13" i="11"/>
  <c r="B2060" i="106" s="1"/>
  <c r="D2060" i="106" s="1"/>
  <c r="N23" i="3"/>
  <c r="B284" i="106" s="1"/>
  <c r="D284" i="106" s="1"/>
  <c r="F19" i="7"/>
  <c r="B4268" i="106"/>
  <c r="D4268" i="106" s="1"/>
  <c r="H29" i="118"/>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6275" i="106" l="1"/>
  <c r="D6275"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<sst xmlns="http://schemas.openxmlformats.org/spreadsheetml/2006/main" count="5023" uniqueCount="2115">
  <si>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</si>
  <si>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</si>
  <si>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</si>
  <si>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</si>
  <si>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</si>
  <si>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</si>
  <si>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</si>
  <si>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</si>
  <si>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</si>
  <si>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</si>
  <si>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</si>
  <si>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</si>
  <si>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</si>
  <si>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</si>
  <si>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</si>
  <si>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</si>
  <si>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</si>
  <si>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</si>
  <si>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</si>
  <si>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</si>
  <si>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</si>
  <si>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</si>
  <si>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</si>
  <si>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</si>
  <si>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</si>
  <si>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</si>
  <si>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</si>
  <si>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</si>
  <si>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</si>
  <si>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</si>
  <si>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</si>
  <si>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</si>
  <si>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</si>
  <si>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</si>
  <si>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</si>
  <si>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</si>
  <si>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</si>
  <si>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</si>
  <si>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</si>
  <si>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</si>
  <si>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</si>
  <si>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</si>
  <si>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</si>
  <si>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</si>
  <si>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</si>
  <si>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</si>
  <si>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</si>
  <si>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</si>
  <si>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</si>
  <si>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</si>
  <si>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</si>
  <si>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</si>
  <si>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</si>
  <si>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</si>
  <si>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</si>
  <si>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</si>
  <si>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</si>
  <si>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</si>
  <si>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</si>
  <si>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</si>
  <si>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</si>
  <si>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</si>
  <si>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</si>
  <si>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</si>
  <si>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</si>
  <si>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</si>
  <si>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</si>
  <si>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</si>
  <si>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</si>
  <si>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</si>
  <si>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</si>
  <si>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</si>
  <si>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</si>
  <si>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</si>
  <si>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</si>
  <si>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</si>
  <si>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</si>
  <si>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</si>
  <si>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</si>
  <si>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</si>
  <si>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</si>
  <si>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</si>
  <si>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</si>
  <si>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</si>
  <si>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</si>
  <si>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</si>
  <si>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</si>
  <si>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</si>
  <si>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</si>
  <si>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</si>
  <si>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</si>
  <si>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</si>
  <si>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</si>
  <si>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</si>
  <si>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</si>
  <si>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</si>
  <si>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</si>
  <si>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</si>
  <si>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</si>
  <si>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</si>
  <si>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</si>
  <si>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</si>
  <si>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</si>
  <si>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</si>
  <si>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</si>
  <si>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</si>
  <si>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</si>
  <si>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</si>
  <si>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</si>
  <si>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</si>
  <si>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</si>
  <si>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</si>
  <si>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</si>
  <si>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</si>
  <si>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</si>
  <si>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</si>
  <si>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</si>
  <si>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</si>
  <si>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</si>
  <si>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</si>
  <si>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</si>
  <si>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</si>
  <si>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</si>
  <si>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</si>
  <si>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</si>
  <si>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</si>
  <si>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</si>
  <si>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</si>
  <si>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</si>
  <si>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</si>
  <si>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</si>
  <si>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</si>
  <si>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</si>
  <si>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</si>
  <si>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</si>
  <si>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</si>
  <si>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</si>
  <si>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</si>
  <si>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</si>
  <si>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</si>
  <si>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</si>
  <si>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</si>
  <si>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</si>
  <si>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</si>
  <si>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</si>
  <si>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</si>
  <si>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</si>
  <si>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</si>
  <si>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</si>
  <si>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</si>
  <si>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</si>
  <si>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</si>
  <si>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</si>
  <si>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</si>
  <si>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</si>
  <si>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</si>
  <si>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</si>
  <si>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</si>
  <si>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</si>
  <si>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</si>
  <si>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</si>
  <si>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</si>
  <si>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</si>
  <si>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</si>
  <si>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</si>
  <si>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</si>
  <si>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</si>
  <si>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</si>
  <si>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</si>
  <si>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</si>
  <si>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</si>
  <si>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</si>
  <si>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</si>
  <si>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</si>
  <si>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</si>
  <si>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</si>
  <si>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</si>
  <si>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</si>
  <si>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</si>
  <si>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</si>
  <si>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</si>
  <si>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</si>
  <si>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</si>
  <si>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</si>
  <si>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</si>
  <si>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</si>
  <si>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</si>
  <si>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</si>
  <si>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</si>
  <si>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</si>
  <si>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</si>
  <si>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</si>
  <si>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</si>
  <si>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</si>
  <si>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</si>
  <si>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</si>
  <si>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</si>
  <si>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</si>
  <si>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</si>
  <si>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</si>
  <si>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</si>
  <si>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</si>
  <si>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</si>
  <si>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</si>
  <si>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</si>
  <si>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</si>
  <si>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</si>
  <si>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</si>
  <si>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</si>
  <si>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</si>
  <si>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</si>
  <si>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</si>
  <si>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</si>
  <si>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</si>
  <si>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</si>
  <si>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</si>
  <si>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</si>
  <si>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</si>
  <si>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</si>
  <si>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</si>
  <si>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</si>
  <si>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</si>
  <si>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</si>
  <si>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</si>
  <si>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</si>
  <si>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</si>
  <si>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</si>
  <si>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</si>
  <si>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</si>
  <si>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</si>
  <si>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</si>
  <si>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</si>
  <si>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</si>
  <si>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</si>
  <si>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</si>
  <si>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</si>
  <si>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</si>
  <si>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</si>
  <si>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</si>
  <si>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</si>
  <si>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</si>
  <si>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</si>
  <si>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</si>
  <si>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</si>
  <si>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</si>
  <si>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</si>
  <si>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</si>
  <si>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</si>
  <si>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</si>
  <si>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</si>
  <si>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</si>
  <si>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</si>
  <si>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</si>
  <si>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</si>
  <si>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</si>
  <si>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</si>
  <si>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</si>
  <si>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</si>
  <si>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</si>
  <si>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</si>
  <si>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</si>
  <si>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</si>
  <si>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</si>
  <si>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</si>
  <si>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</si>
  <si>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</si>
  <si>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</si>
  <si>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</si>
  <si>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</si>
  <si>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</si>
  <si>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</si>
  <si>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</si>
  <si>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</si>
  <si>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</si>
  <si>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</si>
  <si>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</si>
  <si>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</si>
  <si>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</si>
  <si>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</si>
  <si>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</si>
  <si>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</si>
  <si>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</si>
  <si>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</si>
  <si>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</si>
  <si>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</si>
  <si>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</si>
  <si>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</si>
  <si>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</si>
  <si>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</si>
  <si>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</si>
  <si>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</si>
  <si>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</si>
  <si>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</si>
  <si>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</si>
  <si>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</si>
  <si>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</si>
  <si>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</si>
  <si>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</si>
  <si>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</si>
  <si>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</si>
  <si>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</si>
  <si>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</si>
  <si>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</si>
  <si>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</si>
  <si>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</si>
  <si>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</si>
  <si>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</si>
  <si>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</si>
  <si>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</si>
  <si>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</si>
  <si>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</si>
  <si>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</si>
  <si>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</si>
  <si>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</si>
  <si>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</si>
  <si>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</si>
  <si>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</si>
  <si>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</si>
  <si>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</si>
  <si>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</si>
  <si>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</si>
  <si>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</si>
  <si>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</si>
  <si>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</si>
  <si>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</si>
  <si>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</si>
  <si>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</si>
  <si>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</si>
  <si>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</si>
  <si>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</si>
  <si>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</si>
  <si>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</si>
  <si>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</si>
  <si>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</si>
  <si>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</si>
  <si>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</si>
  <si>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</si>
  <si>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</si>
  <si>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</si>
  <si>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</si>
  <si>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</si>
  <si>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</si>
  <si>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</si>
  <si>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</si>
  <si>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</si>
  <si>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</si>
  <si>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</si>
  <si>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</si>
  <si>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</si>
  <si>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</si>
  <si>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</si>
  <si>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</si>
  <si>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</si>
  <si>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</si>
  <si>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</si>
  <si>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</si>
  <si>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</si>
  <si>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</si>
  <si>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</si>
  <si>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</si>
  <si>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</si>
  <si>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</si>
  <si>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</si>
  <si>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</si>
  <si>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</si>
  <si>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</si>
  <si>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</si>
  <si>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</si>
  <si>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</si>
  <si>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</si>
  <si>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</si>
  <si>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</si>
  <si>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</si>
  <si>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</si>
  <si>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</si>
  <si>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</si>
  <si>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</si>
  <si>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</si>
  <si>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</si>
  <si>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</si>
  <si>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</si>
  <si>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</si>
  <si>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</si>
  <si>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</si>
  <si>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</si>
  <si>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</si>
  <si>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</si>
  <si>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</si>
  <si>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</si>
  <si>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</si>
  <si>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</si>
  <si>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</si>
  <si>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</si>
  <si>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</si>
  <si>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</si>
  <si>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</si>
  <si>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</si>
  <si>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</si>
  <si>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</si>
  <si>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</si>
  <si>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</si>
  <si>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</si>
  <si>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</si>
  <si>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</si>
  <si>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</si>
  <si>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</si>
  <si>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</si>
  <si>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</si>
  <si>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</si>
  <si>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</si>
  <si>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</si>
  <si>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</si>
  <si>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</si>
  <si>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</si>
  <si>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</si>
  <si>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</si>
  <si>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</si>
  <si>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</si>
  <si>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</si>
  <si>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</si>
  <si>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</si>
  <si>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</si>
  <si>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</si>
  <si>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</si>
  <si>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</si>
  <si>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</si>
  <si>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</si>
  <si>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</si>
  <si>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</si>
  <si>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</si>
  <si>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</si>
  <si>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</si>
  <si>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</si>
  <si>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</si>
  <si>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</si>
  <si>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</si>
  <si>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</si>
  <si>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</si>
  <si>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</si>
  <si>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</si>
  <si>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</si>
  <si>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</si>
  <si>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</si>
  <si>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</si>
  <si>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</si>
  <si>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</si>
  <si>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</si>
  <si>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</si>
  <si>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</si>
  <si>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</si>
  <si>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</si>
  <si>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</si>
  <si>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</si>
  <si>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</si>
  <si>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</si>
  <si>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</si>
  <si>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</si>
  <si>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</si>
  <si>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</si>
  <si>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</si>
  <si>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</si>
  <si>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</si>
  <si>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</si>
  <si>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</si>
  <si>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</si>
  <si>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</si>
  <si>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</si>
  <si>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</si>
  <si>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</si>
  <si>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</si>
  <si>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</si>
  <si>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</si>
  <si>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</si>
  <si>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</si>
  <si>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</si>
  <si>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</si>
  <si>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</si>
  <si>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</si>
  <si>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</si>
  <si>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</si>
  <si>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</si>
  <si>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</si>
  <si>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</si>
  <si>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</si>
  <si>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</si>
  <si>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</si>
  <si>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</si>
  <si>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</si>
  <si>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</si>
  <si>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</si>
  <si>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</si>
  <si>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</si>
  <si>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</si>
  <si>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</si>
  <si>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</si>
  <si>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</si>
  <si>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</si>
  <si>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</si>
  <si>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</si>
  <si>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</si>
  <si>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</si>
  <si>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</si>
  <si>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</si>
  <si>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</si>
  <si>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</si>
  <si>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</si>
  <si>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</si>
  <si>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</si>
  <si>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</si>
  <si>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</si>
  <si>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</si>
  <si>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</si>
  <si>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</si>
  <si>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</si>
  <si>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</si>
  <si>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</si>
  <si>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</si>
  <si>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</si>
  <si>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</si>
  <si>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</si>
  <si>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</si>
  <si>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</si>
  <si>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</si>
  <si>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</si>
  <si>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</si>
  <si>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</si>
  <si>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</si>
  <si>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</si>
  <si>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</si>
  <si>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</si>
  <si>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</si>
  <si>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</si>
  <si>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</si>
  <si>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</si>
  <si>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</si>
  <si>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</si>
  <si>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</si>
  <si>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</si>
  <si>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</si>
  <si>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</si>
  <si>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</si>
  <si>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</si>
  <si>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</si>
  <si>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</si>
  <si>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</si>
  <si>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</si>
  <si>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</si>
  <si>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</si>
  <si>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</si>
  <si>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</si>
  <si>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</si>
  <si>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</si>
  <si>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</si>
  <si>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</si>
  <si>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</si>
  <si>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</si>
  <si>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</si>
  <si>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</si>
  <si>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</si>
  <si>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</si>
  <si>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</si>
  <si>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</si>
  <si>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</si>
  <si>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</si>
  <si>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</si>
  <si>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</si>
  <si>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</si>
  <si>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</si>
  <si>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</si>
  <si>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</si>
  <si>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</si>
  <si>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</si>
  <si>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</si>
  <si>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</si>
  <si>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</si>
  <si>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</si>
  <si>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</si>
  <si>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</si>
  <si>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</si>
  <si>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</si>
  <si>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</si>
  <si>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</si>
  <si>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</si>
  <si>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</si>
  <si>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</si>
  <si>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</si>
  <si>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</si>
  <si>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</si>
  <si>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</si>
  <si>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</si>
  <si>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</si>
  <si>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</si>
  <si>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</si>
  <si>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</si>
  <si>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</si>
  <si>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</si>
  <si>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</si>
  <si>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</si>
  <si>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</si>
  <si>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</si>
  <si>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</si>
  <si>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</si>
  <si>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</si>
  <si>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</si>
  <si>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</si>
  <si>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</si>
  <si>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</si>
  <si>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</si>
  <si>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</si>
  <si>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</si>
  <si>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</si>
  <si>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</si>
  <si>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</si>
  <si>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</si>
  <si>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</si>
  <si>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</si>
  <si>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</si>
  <si>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</si>
  <si>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</si>
  <si>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</si>
  <si>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</si>
  <si>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</si>
  <si>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</si>
  <si>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</si>
  <si>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</si>
  <si>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</si>
  <si>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</si>
  <si>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</si>
  <si>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</si>
  <si>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</si>
  <si>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</si>
  <si>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</si>
  <si>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</si>
  <si>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</si>
  <si>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</si>
  <si>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</si>
  <si>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</si>
  <si>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</si>
  <si>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</si>
  <si>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</si>
  <si>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</si>
  <si>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</si>
  <si>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</si>
  <si>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</si>
  <si>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</si>
  <si>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</si>
  <si>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</si>
  <si>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</si>
  <si>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</si>
  <si>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</si>
  <si>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</si>
  <si>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</si>
  <si>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</si>
  <si>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</si>
  <si>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</si>
  <si>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</si>
  <si>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</si>
  <si>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</si>
  <si>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</si>
  <si>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</si>
  <si>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</si>
  <si>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</si>
  <si>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</si>
  <si>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</si>
  <si>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</si>
  <si>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</si>
  <si>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</si>
  <si>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</si>
  <si>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</si>
  <si>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</si>
  <si>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</si>
  <si>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</si>
  <si>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</si>
  <si>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</si>
  <si>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</si>
  <si>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</si>
  <si>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</si>
  <si>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</si>
  <si>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</si>
  <si>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</si>
  <si>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</si>
  <si>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</si>
  <si>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</si>
  <si>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</si>
  <si>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</si>
  <si>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</si>
  <si>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</si>
  <si>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</si>
  <si>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</si>
  <si>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</si>
  <si>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</si>
  <si>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</si>
  <si>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</si>
  <si>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</si>
  <si>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</si>
  <si>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</si>
  <si>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</si>
  <si>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</si>
  <si>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</si>
  <si>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</si>
  <si>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</si>
  <si>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</si>
  <si>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</si>
  <si>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</si>
  <si>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</si>
  <si>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</si>
  <si>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</si>
  <si>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</si>
  <si>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</si>
  <si>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</si>
  <si>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</si>
  <si>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</si>
  <si>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</si>
  <si>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</si>
  <si>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</si>
  <si>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</si>
  <si>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</si>
  <si>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</si>
  <si>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</si>
  <si>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</si>
  <si>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</si>
  <si>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</si>
  <si>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</si>
  <si>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</si>
  <si>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</si>
  <si>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</si>
  <si>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</si>
  <si>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</si>
  <si>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</si>
  <si>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</si>
  <si>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</si>
  <si>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</si>
  <si>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</si>
  <si>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</si>
  <si>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</si>
  <si>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</si>
  <si>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</si>
  <si>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</si>
  <si>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</si>
  <si>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</si>
  <si>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</si>
  <si>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</si>
  <si>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</si>
  <si>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</si>
  <si>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</si>
  <si>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</si>
  <si>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</si>
  <si>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</si>
  <si>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</si>
  <si>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</si>
  <si>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</si>
  <si>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</si>
  <si>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</si>
  <si>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</si>
  <si>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</si>
  <si>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</si>
  <si>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</si>
  <si>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</si>
  <si>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</si>
  <si>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</si>
  <si>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</si>
  <si>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</si>
  <si>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</si>
  <si>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</si>
  <si>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</si>
  <si>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</si>
  <si>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</si>
  <si>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</si>
  <si>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</si>
  <si>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</si>
  <si>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</si>
  <si>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</si>
  <si>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</si>
  <si>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</si>
  <si>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</si>
  <si>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</si>
  <si>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</si>
  <si>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</si>
  <si>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</si>
  <si>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</si>
  <si>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</si>
  <si>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</si>
  <si>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</si>
  <si>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</si>
  <si>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</si>
  <si>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</si>
  <si>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</si>
  <si>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</si>
  <si>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</si>
  <si>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</si>
  <si>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</si>
  <si>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</si>
  <si>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</si>
  <si>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</si>
  <si>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</si>
  <si>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</si>
  <si>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</si>
  <si>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</si>
  <si>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</si>
  <si>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</si>
  <si>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</si>
  <si>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</si>
  <si>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</si>
  <si>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</si>
  <si>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</si>
  <si>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</si>
  <si>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</si>
  <si>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</si>
  <si>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</si>
  <si>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</si>
  <si>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</si>
  <si>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</si>
  <si>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</si>
  <si>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</si>
  <si>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</si>
  <si>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</si>
  <si>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</si>
  <si>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</si>
  <si>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</si>
  <si>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</si>
  <si>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</si>
  <si>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</si>
  <si>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</si>
  <si>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</si>
  <si>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</si>
  <si>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</si>
  <si>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</si>
  <si>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</si>
  <si>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</si>
  <si>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</si>
  <si>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</si>
  <si>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</si>
  <si>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</si>
  <si>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</si>
  <si>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</si>
  <si>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</si>
  <si>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</si>
  <si>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</si>
  <si>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</si>
  <si>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</si>
  <si>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</si>
  <si>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</si>
  <si>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</si>
  <si>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</si>
  <si>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</si>
  <si>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</si>
  <si>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</si>
  <si>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</si>
  <si>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</si>
  <si>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</si>
  <si>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</si>
  <si>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</si>
  <si>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</si>
  <si>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</si>
  <si>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</si>
  <si>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</si>
  <si>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</si>
  <si>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</si>
  <si>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</si>
  <si>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</si>
  <si>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</si>
  <si>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</si>
  <si>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</si>
  <si>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</si>
  <si>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</si>
  <si>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</si>
  <si>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</si>
  <si>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</si>
  <si>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</si>
  <si>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</si>
  <si>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</si>
  <si>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</si>
  <si>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</si>
  <si>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</si>
  <si>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</si>
  <si>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</si>
  <si>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</si>
  <si>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</si>
  <si>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</si>
  <si>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</si>
  <si>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</si>
  <si>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</si>
  <si>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</si>
  <si>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</si>
  <si>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</si>
  <si>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</si>
  <si>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</si>
  <si>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</si>
  <si>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</si>
  <si>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</si>
  <si>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</si>
  <si>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</si>
  <si>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</si>
  <si>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</si>
  <si>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</si>
  <si>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</si>
  <si>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</si>
  <si>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</si>
  <si>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</si>
  <si>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</si>
  <si>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</si>
  <si>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</si>
  <si>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</si>
  <si>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</si>
  <si>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</si>
  <si>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</si>
  <si>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</si>
  <si>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</si>
  <si>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</si>
  <si>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</si>
  <si>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</si>
  <si>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</si>
  <si>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</si>
  <si>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</si>
  <si>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</si>
  <si>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</si>
  <si>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</si>
  <si>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</si>
  <si>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</si>
  <si>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</si>
  <si>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</si>
  <si>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</si>
  <si>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</si>
  <si>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</si>
  <si>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</si>
  <si>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</si>
  <si>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</si>
  <si>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</si>
  <si>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</si>
  <si>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</si>
  <si>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</si>
  <si>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</si>
  <si>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</si>
  <si>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</si>
  <si>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</si>
  <si>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</si>
  <si>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</si>
  <si>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</si>
  <si>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</si>
  <si>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</si>
  <si>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</si>
  <si>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</si>
  <si>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</si>
  <si>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</si>
  <si>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</si>
  <si>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</si>
  <si>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</si>
  <si>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</si>
  <si>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</si>
  <si>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</si>
  <si>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</si>
  <si>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</si>
  <si>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</si>
  <si>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</si>
  <si>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</si>
  <si>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</si>
  <si>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</si>
  <si>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</si>
  <si>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</si>
  <si>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</si>
  <si>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</si>
  <si>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</si>
  <si>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</si>
  <si>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</si>
  <si>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</si>
  <si>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</si>
  <si>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</si>
  <si>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</si>
  <si>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</si>
  <si>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</si>
  <si>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</si>
  <si>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</si>
  <si>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</si>
  <si>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</si>
  <si>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</si>
  <si>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</si>
  <si>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</si>
  <si>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</si>
  <si>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</si>
  <si>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</si>
  <si>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</si>
  <si>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</si>
  <si>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</si>
  <si>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</si>
  <si>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</si>
  <si>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</si>
  <si>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</si>
  <si>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</si>
  <si>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</si>
  <si>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</si>
  <si>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</si>
  <si>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</si>
  <si>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</si>
  <si>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</si>
  <si>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</si>
  <si>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</si>
  <si>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</si>
  <si>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</si>
  <si>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</si>
  <si>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</si>
  <si>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</si>
  <si>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</si>
  <si>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</si>
  <si>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</si>
  <si>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</si>
  <si>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</si>
  <si>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</si>
  <si>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</si>
  <si>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</si>
  <si>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</si>
  <si>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</si>
  <si>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</si>
  <si>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</si>
  <si>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</si>
  <si>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</si>
  <si>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</si>
  <si>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</si>
  <si>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</si>
  <si>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</si>
  <si>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</si>
  <si>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</si>
  <si>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</si>
  <si>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</si>
  <si>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</si>
  <si>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</si>
  <si>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</si>
  <si>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</si>
  <si>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</si>
  <si>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</si>
  <si>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</si>
  <si>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</si>
  <si>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</si>
  <si>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</si>
  <si>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</si>
  <si>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</si>
  <si>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</si>
  <si>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</si>
  <si>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</si>
  <si>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</si>
  <si>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</si>
  <si>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</si>
  <si>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</si>
  <si>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</si>
  <si>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</si>
  <si>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</si>
  <si>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</si>
  <si>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</si>
  <si>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</si>
  <si>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</si>
  <si>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</si>
  <si>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</si>
  <si>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</si>
  <si>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</si>
  <si>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</si>
  <si>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</si>
  <si>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</si>
  <si>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</si>
  <si>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</si>
  <si>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</si>
  <si>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</si>
  <si>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</si>
  <si>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</si>
  <si>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</si>
  <si>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</si>
  <si>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</si>
  <si>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</si>
  <si>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</si>
  <si>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</si>
  <si>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</si>
  <si>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</si>
  <si>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</si>
  <si>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</si>
  <si>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</si>
  <si>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</si>
  <si>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</si>
  <si>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</si>
  <si>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</si>
  <si>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</si>
  <si>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</si>
  <si>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</si>
  <si>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</si>
  <si>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</si>
  <si>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</si>
  <si>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</si>
  <si>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</si>
  <si>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</si>
  <si>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</si>
  <si>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</si>
  <si>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</si>
  <si>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</si>
  <si>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</si>
  <si>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</si>
  <si>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</si>
  <si>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</si>
  <si>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</si>
  <si>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</si>
  <si>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</si>
  <si>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</si>
  <si>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</si>
  <si>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</si>
  <si>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</si>
  <si>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</si>
  <si>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</si>
  <si>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</si>
  <si>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</si>
  <si>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</si>
  <si>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</si>
  <si>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</si>
  <si>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</si>
  <si>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</si>
  <si>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</si>
  <si>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</si>
  <si>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</si>
  <si>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</si>
  <si>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</si>
  <si>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</si>
  <si>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</si>
  <si>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</si>
  <si>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</si>
  <si>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</si>
  <si>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</si>
  <si>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</si>
  <si>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</si>
  <si>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</si>
  <si>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</si>
  <si>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</si>
  <si>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</si>
  <si>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</si>
  <si>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</si>
  <si>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</si>
  <si>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</si>
  <si>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</si>
  <si>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</si>
  <si>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</si>
  <si>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</si>
  <si>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</si>
  <si>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</si>
  <si>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</si>
  <si>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</si>
  <si>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</si>
  <si>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</si>
  <si>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</si>
  <si>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</si>
  <si>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</si>
  <si>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</si>
  <si>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</si>
  <si>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</si>
  <si>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</si>
  <si>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</si>
  <si>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</si>
  <si>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</si>
  <si>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</si>
  <si>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</si>
  <si>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</si>
  <si>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</si>
  <si>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</si>
  <si>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</si>
  <si>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</si>
  <si>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</si>
  <si>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</si>
  <si>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</si>
  <si>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</si>
  <si>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</si>
  <si>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</si>
  <si>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</si>
  <si>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</si>
  <si>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</si>
  <si>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</si>
  <si>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</si>
  <si>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</si>
  <si>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</si>
  <si>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</si>
  <si>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</si>
  <si>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</si>
  <si>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</si>
  <si>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</si>
  <si>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</si>
  <si>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</si>
  <si>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</si>
  <si>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</si>
  <si>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</si>
  <si>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</si>
  <si>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</si>
  <si>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</si>
  <si>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</si>
  <si>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</si>
  <si>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</si>
  <si>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</si>
  <si>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</si>
  <si>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</si>
  <si>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</si>
  <si>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</si>
  <si>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</si>
  <si>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</si>
  <si>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</si>
  <si>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</si>
  <si>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</si>
  <si>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</si>
  <si>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</si>
  <si>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</si>
  <si>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</si>
  <si>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</si>
  <si>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</si>
  <si>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</si>
  <si>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</si>
  <si>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</si>
  <si>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</si>
  <si>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</si>
  <si>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</si>
  <si>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</si>
  <si>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</si>
  <si>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</si>
  <si>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</si>
  <si>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</si>
  <si>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</si>
  <si>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</si>
  <si>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</si>
  <si>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</si>
  <si>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</si>
  <si>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</si>
  <si>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</si>
  <si>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</si>
  <si>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</si>
  <si>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</si>
  <si>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</si>
  <si>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</si>
  <si>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</si>
  <si>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</si>
  <si>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</si>
  <si>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</si>
  <si>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</si>
  <si>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</si>
  <si>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</si>
  <si>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</si>
  <si>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</si>
  <si>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</si>
  <si>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</si>
  <si>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</si>
  <si>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</si>
  <si>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</si>
  <si>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</si>
  <si>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</si>
  <si>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</si>
  <si>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</si>
  <si>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</si>
  <si>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</si>
  <si>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</si>
  <si>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</si>
  <si>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</si>
  <si>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</si>
  <si>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</si>
  <si>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</si>
  <si>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</si>
  <si>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</si>
  <si>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</si>
  <si>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</si>
  <si>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</si>
  <si>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</si>
  <si>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</si>
  <si>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</si>
  <si>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</si>
  <si>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</si>
  <si>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</si>
  <si>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</si>
  <si>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</si>
  <si>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</si>
  <si>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</si>
  <si>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</si>
  <si>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</si>
  <si>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</si>
  <si>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</si>
  <si>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</si>
  <si>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</si>
  <si>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</si>
  <si>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</si>
  <si>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</si>
  <si>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</si>
  <si>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</si>
  <si>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</si>
  <si>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</si>
  <si>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</si>
  <si>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</si>
  <si>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</si>
  <si>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</si>
  <si>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</si>
  <si>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</si>
  <si>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</si>
  <si>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</si>
  <si>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</si>
  <si>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</si>
  <si>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</si>
  <si>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</si>
  <si>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</si>
  <si>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</si>
  <si>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</si>
  <si>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</si>
  <si>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</si>
  <si>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</si>
  <si>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</si>
  <si>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</si>
  <si>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</si>
  <si>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</si>
  <si>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</si>
  <si>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</si>
  <si>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</si>
  <si>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</si>
  <si>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</si>
  <si>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</si>
  <si>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</si>
  <si>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</si>
  <si>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</si>
  <si>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</si>
  <si>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</si>
  <si>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</si>
  <si>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</si>
  <si>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</si>
  <si>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</si>
  <si>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</si>
  <si>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</si>
  <si>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</si>
  <si>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</si>
  <si>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</si>
  <si>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</si>
  <si>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</si>
  <si>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</si>
  <si>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</si>
  <si>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</si>
  <si>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</si>
  <si>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</si>
  <si>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</si>
  <si>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</si>
  <si>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</si>
  <si>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</si>
  <si>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</si>
  <si>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</si>
  <si>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</si>
  <si>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</si>
  <si>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</si>
  <si>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</si>
  <si>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</si>
  <si>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</si>
  <si>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</si>
  <si>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</si>
  <si>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</si>
  <si>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</si>
  <si>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</si>
  <si>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</si>
  <si>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</si>
  <si>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</si>
  <si>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</si>
  <si>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</si>
  <si>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</si>
  <si>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</si>
  <si>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</si>
  <si>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</si>
  <si>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</si>
  <si>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</si>
  <si>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</si>
  <si>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</si>
  <si>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</si>
  <si>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</si>
  <si>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</si>
  <si>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</si>
  <si>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</si>
  <si>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</si>
  <si>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</si>
  <si>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</si>
  <si>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</si>
  <si>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</si>
  <si>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</si>
  <si>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</si>
  <si>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</si>
  <si>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</si>
  <si>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</si>
  <si>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</si>
  <si>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</si>
  <si>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</si>
  <si>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</si>
  <si>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</si>
  <si>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</si>
  <si>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</si>
  <si>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</si>
  <si>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</si>
  <si>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</si>
  <si>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</si>
  <si>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</si>
  <si>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</si>
  <si>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</si>
  <si>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</si>
  <si>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</si>
  <si>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</si>
  <si>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</si>
  <si>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</si>
  <si>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</si>
  <si>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</si>
  <si>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</si>
  <si>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</si>
  <si>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</si>
  <si>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</si>
  <si>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</si>
  <si>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</si>
  <si>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</si>
  <si>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</si>
  <si>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</si>
  <si>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</si>
  <si>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</si>
  <si>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</si>
  <si>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</si>
  <si>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</si>
  <si>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</si>
  <si>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</si>
  <si>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</si>
  <si>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</si>
  <si>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</si>
  <si>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</si>
  <si>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</si>
  <si>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</si>
  <si>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</si>
  <si>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</si>
  <si>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</si>
  <si>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</si>
  <si>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</si>
  <si>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</si>
  <si>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</si>
  <si>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</si>
  <si>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</si>
  <si>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</si>
  <si>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</si>
  <si>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</si>
  <si>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</si>
  <si>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</si>
  <si>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</si>
  <si>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</si>
  <si>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</si>
  <si>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</si>
  <si>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</si>
  <si>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</si>
  <si>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</si>
  <si>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</si>
  <si>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</si>
  <si>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</si>
  <si>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</si>
  <si>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</si>
  <si>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</si>
  <si>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</si>
  <si>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</si>
  <si>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</si>
  <si>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</si>
  <si>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</si>
  <si>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</si>
  <si>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</si>
  <si>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</si>
  <si>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</si>
  <si>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</si>
  <si>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</si>
  <si>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</si>
  <si>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</si>
  <si>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</si>
  <si>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</si>
  <si>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</si>
  <si>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</si>
  <si>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</si>
  <si>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</si>
  <si>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</si>
  <si>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</si>
  <si>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</si>
  <si>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</si>
  <si>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</si>
  <si>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</si>
  <si>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</si>
  <si>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</si>
  <si>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</si>
  <si>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</si>
  <si>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</si>
  <si>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</si>
  <si>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</si>
  <si>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</si>
  <si>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</si>
  <si>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</si>
  <si>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</si>
  <si>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</si>
  <si>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</si>
  <si>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</si>
  <si>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</si>
  <si>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</si>
  <si>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</si>
  <si>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</si>
  <si>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</si>
  <si>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</si>
  <si>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</si>
  <si>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</si>
  <si>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</si>
  <si>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</si>
  <si>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</si>
  <si>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</si>
  <si>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</si>
  <si>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</si>
  <si>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</si>
  <si>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</si>
  <si>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</si>
  <si>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</si>
  <si>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</si>
  <si>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</si>
  <si>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</si>
  <si>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</si>
  <si>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</si>
  <si>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</si>
  <si>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</si>
  <si>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</si>
  <si>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</si>
  <si>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</si>
  <si>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</si>
  <si>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</si>
  <si>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</si>
  <si>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</si>
  <si>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</si>
  <si>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</si>
  <si>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</si>
  <si>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</si>
  <si>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</si>
  <si>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</si>
  <si>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</si>
  <si>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</si>
  <si>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</si>
  <si>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</si>
  <si>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</si>
  <si>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</si>
  <si>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</si>
  <si>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</si>
  <si>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</si>
  <si>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</si>
  <si>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</si>
  <si>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</si>
  <si>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</si>
  <si>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</si>
  <si>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</si>
  <si>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</si>
  <si>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</si>
  <si>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</si>
  <si>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</si>
  <si>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</si>
  <si>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</si>
  <si>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</si>
  <si>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</si>
  <si>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</si>
  <si>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</si>
  <si>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</si>
  <si>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</si>
  <si>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</si>
  <si>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</si>
  <si>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</si>
  <si>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</si>
  <si>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</si>
  <si>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</si>
  <si>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</si>
  <si>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</si>
  <si>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</si>
  <si>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</si>
  <si>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</si>
  <si>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</si>
  <si>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</si>
  <si>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</si>
  <si>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</si>
  <si>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</si>
  <si>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</si>
  <si>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</si>
  <si>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</si>
  <si>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</si>
  <si>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</si>
  <si>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</si>
  <si>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</si>
  <si>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</si>
  <si>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</si>
  <si>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</si>
  <si>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</si>
  <si>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</si>
  <si>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</si>
  <si>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</si>
  <si>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</si>
  <si>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</si>
  <si>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</si>
  <si>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</si>
  <si>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</si>
  <si>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</si>
  <si>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</si>
  <si>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</si>
  <si>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</si>
  <si>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</si>
  <si>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</si>
  <si>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</si>
  <si>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</si>
  <si>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</si>
  <si>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</si>
  <si>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</si>
  <si>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</si>
  <si>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</si>
  <si>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</si>
  <si>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</si>
  <si>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</si>
  <si>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</si>
  <si>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</si>
  <si>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</si>
  <si>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</si>
  <si>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</si>
  <si>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</si>
  <si>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</si>
  <si>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</si>
  <si>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</si>
  <si>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</si>
  <si>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</si>
  <si>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</si>
  <si>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</si>
  <si>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</si>
  <si>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</si>
  <si>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</si>
  <si>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</si>
  <si>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</si>
  <si>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</si>
  <si>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</si>
  <si>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</si>
  <si>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</si>
  <si>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</si>
  <si>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</si>
  <si>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</si>
  <si>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</si>
  <si>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</si>
  <si>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</si>
  <si>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</si>
  <si>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</si>
  <si>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</si>
  <si>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</si>
  <si>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</si>
  <si>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</si>
  <si>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</si>
  <si>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</si>
  <si>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</si>
  <si>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</si>
  <si>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</si>
  <si>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</si>
  <si>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</si>
  <si>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</si>
  <si>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</si>
  <si>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</si>
  <si>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</si>
  <si>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</si>
  <si>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</si>
  <si>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</si>
  <si>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</si>
  <si>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</si>
  <si>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</si>
  <si>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</si>
  <si>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</si>
  <si>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</si>
  <si>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</si>
  <si>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</si>
  <si>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</si>
  <si>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</si>
  <si>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</si>
  <si>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</si>
  <si>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</si>
  <si>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</si>
  <si>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</si>
  <si>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</si>
  <si>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</si>
  <si>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</si>
  <si>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</si>
  <si>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</si>
  <si>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</si>
  <si>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</si>
  <si>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</si>
  <si>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</si>
  <si>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</si>
  <si>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</si>
  <si>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</si>
  <si>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</si>
  <si>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</si>
  <si>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</si>
  <si>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</si>
  <si>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</si>
  <si>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</si>
  <si>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</si>
  <si>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</si>
  <si>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</si>
  <si>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</si>
  <si>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</si>
  <si>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</si>
  <si>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</si>
  <si>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</si>
  <si>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</si>
  <si>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</si>
  <si>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</si>
  <si>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</si>
  <si>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</si>
  <si>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</si>
  <si>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</si>
  <si>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</si>
  <si>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</si>
  <si>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</si>
  <si>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</si>
  <si>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</si>
  <si>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</si>
  <si>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</si>
  <si>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</si>
  <si>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</si>
  <si>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</si>
  <si>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</si>
  <si>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</si>
  <si>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</si>
  <si>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</si>
  <si>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</si>
  <si>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</si>
  <si>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</si>
  <si>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</si>
  <si>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</si>
  <si>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</si>
  <si>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</si>
  <si>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</si>
  <si>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</si>
  <si>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</si>
  <si>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</si>
  <si>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</si>
  <si>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</si>
  <si>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</si>
  <si>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</si>
  <si>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</si>
  <si>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</si>
  <si>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</si>
  <si>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</si>
  <si>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</si>
  <si>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</si>
  <si>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</si>
  <si>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</si>
  <si>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</si>
  <si>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</si>
  <si>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</si>
  <si>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</si>
  <si>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</si>
  <si>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</si>
  <si>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</si>
  <si>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</si>
  <si>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</si>
  <si>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</si>
  <si>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</si>
  <si>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</si>
  <si>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</si>
  <si>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</si>
  <si>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</si>
  <si>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</si>
  <si>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</si>
  <si>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</si>
  <si>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</si>
  <si>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</si>
  <si>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</si>
  <si>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</si>
  <si>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</si>
  <si>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</si>
  <si>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</si>
  <si>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</si>
  <si>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</si>
  <si>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</si>
  <si>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</si>
  <si>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</si>
  <si>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</si>
  <si>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</si>
  <si>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</si>
  <si>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</si>
  <si>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</si>
  <si>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</si>
  <si>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</si>
  <si>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</si>
  <si>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</si>
  <si>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</si>
  <si>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</si>
  <si>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</si>
  <si>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</si>
  <si>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</si>
  <si>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</si>
  <si>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</si>
  <si>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</si>
  <si>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</si>
  <si>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</si>
  <si>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</si>
  <si>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</si>
  <si>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</si>
  <si>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</si>
  <si>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</si>
  <si>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</si>
  <si>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</si>
  <si>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</si>
  <si>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</si>
  <si>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</si>
  <si>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</si>
  <si>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</si>
  <si>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</si>
  <si>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</si>
  <si>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</si>
  <si>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</si>
  <si>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</si>
  <si>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</si>
  <si>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</si>
  <si>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</si>
  <si>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</si>
  <si>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</si>
  <si>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</si>
  <si>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</si>
  <si>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</si>
  <si>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</si>
  <si>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</si>
  <si>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</si>
  <si>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</si>
  <si>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</si>
  <si>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</si>
  <si>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</si>
  <si>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</si>
  <si>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</si>
  <si>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</si>
  <si>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</si>
  <si>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</si>
  <si>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</si>
  <si>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</si>
  <si>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</si>
  <si>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</si>
  <si>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</si>
  <si>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</si>
  <si>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</si>
  <si>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</si>
  <si>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</si>
  <si>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</si>
  <si>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</si>
  <si>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</si>
  <si>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</si>
  <si>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</si>
  <si>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</si>
  <si>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</si>
  <si>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</si>
  <si>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</si>
  <si>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</si>
  <si>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</si>
  <si>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</si>
  <si>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</si>
  <si>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</si>
  <si>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</si>
  <si>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</si>
  <si>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</si>
  <si>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</si>
  <si>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</si>
  <si>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</si>
  <si>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</si>
  <si>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</si>
  <si>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</si>
  <si>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</si>
  <si>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</si>
  <si>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</si>
  <si>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</si>
  <si>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</si>
  <si>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</si>
  <si>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</si>
  <si>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</si>
  <si>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</si>
  <si>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</si>
  <si>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</si>
  <si>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</si>
  <si>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</si>
  <si>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</si>
  <si>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</si>
  <si>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</si>
  <si>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</si>
  <si>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</si>
  <si>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</si>
  <si>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</si>
  <si>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</si>
  <si>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</si>
  <si>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</si>
  <si>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</si>
  <si>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</si>
  <si>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</si>
  <si>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</si>
  <si>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</si>
  <si>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</si>
  <si>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</si>
  <si>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</si>
  <si>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</si>
  <si>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</si>
  <si>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</si>
  <si>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</si>
  <si>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</si>
  <si>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</si>
  <si>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</si>
  <si>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</si>
  <si>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</si>
  <si>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</si>
  <si>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</si>
  <si>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</si>
  <si>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</si>
  <si>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</si>
  <si>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</si>
  <si>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</si>
  <si>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</si>
  <si>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</si>
  <si>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</si>
  <si>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</si>
  <si>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</si>
  <si>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</si>
  <si>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</si>
  <si>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</si>
  <si>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</si>
  <si>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</si>
  <si>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</si>
  <si>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</si>
  <si>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</si>
  <si>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</si>
  <si>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</si>
  <si>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</si>
  <si>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</si>
  <si>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</si>
  <si>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</si>
  <si>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</si>
  <si>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</si>
  <si>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</si>
  <si>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</si>
  <si>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</si>
  <si>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</si>
  <si>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</si>
  <si>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</si>
  <si>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</si>
  <si>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</si>
  <si>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</si>
  <si>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</si>
  <si>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</si>
  <si>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</si>
  <si>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</si>
  <si>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</si>
  <si>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</si>
  <si>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</si>
  <si>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</si>
  <si>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</si>
  <si>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</si>
  <si>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</si>
  <si>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</si>
  <si>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</si>
  <si>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</si>
  <si>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</si>
  <si>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</si>
  <si>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</si>
  <si>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</si>
  <si>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</si>
  <si>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</si>
  <si>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</si>
  <si>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</si>
  <si>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</si>
  <si>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</si>
  <si>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</si>
  <si>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</si>
  <si>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</si>
  <si>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</si>
  <si>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</si>
  <si>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</si>
  <si>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</si>
  <si>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</si>
  <si>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</si>
  <si>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</si>
  <si>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</si>
  <si>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</si>
  <si>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</si>
  <si>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</si>
  <si>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</si>
  <si>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</si>
  <si>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</si>
  <si>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</si>
  <si>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</si>
  <si>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</si>
  <si>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</si>
  <si>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</si>
  <si>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</si>
  <si>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</si>
  <si>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</si>
  <si>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</si>
  <si>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</si>
  <si>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</si>
  <si>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</si>
  <si>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</si>
  <si>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</si>
  <si>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</si>
  <si>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</si>
  <si>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</si>
  <si>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</si>
  <si>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</si>
  <si>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</si>
  <si>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</si>
  <si>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</si>
  <si>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</si>
  <si>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</si>
  <si>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</si>
  <si>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</si>
  <si>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</si>
  <si>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</si>
  <si>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</si>
  <si>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</si>
  <si>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</si>
  <si>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</si>
  <si>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</si>
  <si>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</si>
  <si>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</si>
  <si>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</si>
  <si>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</si>
  <si>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</si>
  <si>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</si>
  <si>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</si>
  <si>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</si>
  <si>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</si>
  <si>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</si>
  <si>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</si>
  <si>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</si>
  <si>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</si>
  <si>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</si>
  <si>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</si>
  <si>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</si>
  <si>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</si>
  <si>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</si>
  <si>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</si>
  <si>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</si>
  <si>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</si>
  <si>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</si>
  <si>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</si>
  <si>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</si>
  <si>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</si>
  <si>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</si>
  <si>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</si>
  <si>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</si>
  <si>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</si>
  <si>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</si>
  <si>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</si>
  <si>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</si>
  <si>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</si>
  <si>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</si>
  <si>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</si>
  <si>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</si>
  <si>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</si>
  <si>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</si>
  <si>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</si>
  <si>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</si>
  <si>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</si>
  <si>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</si>
  <si>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</si>
  <si>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</si>
  <si>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</si>
  <si>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</si>
  <si>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</si>
  <si>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</si>
  <si>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</si>
  <si>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</si>
  <si>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</si>
  <si>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</si>
  <si>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</si>
  <si>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</si>
  <si>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</si>
  <si>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</si>
  <si>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</si>
  <si>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</si>
  <si>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</si>
  <si>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</si>
  <si>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</si>
  <si>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</si>
  <si>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</si>
  <si>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</si>
  <si>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</si>
  <si>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</si>
  <si>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</si>
  <si>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</si>
  <si>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</si>
  <si>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</si>
  <si>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</si>
  <si>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</si>
  <si>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</si>
  <si>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</si>
  <si>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</si>
  <si>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</si>
  <si>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</si>
  <si>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</si>
  <si>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</si>
  <si>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</si>
  <si>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</si>
  <si>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</si>
  <si>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</si>
  <si>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</si>
  <si>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</si>
  <si>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</si>
  <si>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Laraway CCSD 70C</t>
  </si>
  <si>
    <t>Wil</t>
  </si>
  <si>
    <t>x</t>
  </si>
  <si>
    <t>1705 RICHARDS ST</t>
  </si>
  <si>
    <t>JOLIET</t>
  </si>
  <si>
    <t>vteegardin@laraway70c.org</t>
  </si>
  <si>
    <t>815-727-5115</t>
  </si>
  <si>
    <t>815-727-5288</t>
  </si>
  <si>
    <t>GASSENSMITH &amp; ASSOCIATES, LTD</t>
  </si>
  <si>
    <t>JILL E GASSENSMITH</t>
  </si>
  <si>
    <t>323 SPRINGFIELD AVE</t>
  </si>
  <si>
    <t>815-744-6200</t>
  </si>
  <si>
    <t>815-744-3822</t>
  </si>
  <si>
    <t>GASSENSMITH &amp; ASSOCIATES, LTD.</t>
  </si>
  <si>
    <t>GO Series 2003C</t>
  </si>
  <si>
    <t>GO Series 2004</t>
  </si>
  <si>
    <t>Apple computer lease</t>
  </si>
  <si>
    <t>GW Buck Boys/Girls Club</t>
  </si>
  <si>
    <t>ESIC and Lincolnway Area Affiliation Insurance</t>
  </si>
  <si>
    <t>PMA</t>
  </si>
  <si>
    <t>Staff Development</t>
  </si>
  <si>
    <t>SOWIC</t>
  </si>
  <si>
    <t>23. The auditor's report is qualified for lack of capital asset records.</t>
  </si>
  <si>
    <t>DR. JOSEPH R SALMIERI III</t>
  </si>
  <si>
    <t>060-001507</t>
  </si>
  <si>
    <t>The District paid $1,018 of GSA for special education intruction line item 10-1200-100-3001.</t>
  </si>
  <si>
    <t>jille@gassensmith.com</t>
  </si>
  <si>
    <t>56099070C04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</si>
</sst>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466725</xdr:colOff>
          <xdr:row>3</xdr:row>
          <xdr:rowOff>0</xdr:rowOff>
        </xdr:from>
        <xdr:to>
          <xdr:col>0</xdr:col>
          <xdr:colOff>1381125</xdr:colOff>
          <xdr:row>7</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1972845</val>
          </value>
        </values>
      </ddeItem>
      <ddeItem name="lead[1100-2]&amp;fund[10].repbal{1}" advise="1">
        <values>
          <value>
            <val>540842</val>
          </value>
        </values>
      </ddeItem>
      <ddeItem name="lead[1100-2]&amp;fund[50].repbal{1}" advise="1">
        <values>
          <value>
            <val>40542</val>
          </value>
        </values>
      </ddeItem>
      <ddeItem name="lead[1100-3]&amp;fund[10].repbal{1}" advise="1">
        <values>
          <value>
            <val>66853</val>
          </value>
        </values>
      </ddeItem>
      <ddeItem name="lead[1100-4]&amp;fund[10].repbal{1}" advise="1">
        <values>
          <value>
            <val>114397</val>
          </value>
        </values>
      </ddeItem>
      <ddeItem name="lead[1100-5]&amp;fund[10].repbal{1}" advise="1">
        <values>
          <value>
            <val>7500</val>
          </value>
        </values>
      </ddeItem>
      <ddeItem name="lead[1100-6]&amp;fund[10].repbal{1}" advise="1">
        <values>
          <value>
            <val>20288</val>
          </value>
        </values>
      </ddeItem>
      <ddeItem name="lead[1100-7]&amp;fund[10].repbal{1}" advise="1">
        <values>
          <value>
            <val>0</val>
          </value>
        </values>
      </ddeItem>
      <ddeItem name="lead[1100-8]&amp;fund[10].repbal{1}" advise="1">
        <values>
          <value>
            <val>0</val>
          </value>
        </values>
      </ddeItem>
      <ddeItem name="lead[1110]&amp;fund[10].repbal{1}" advise="1">
        <values>
          <value>
            <val>-4093964</val>
          </value>
        </values>
      </ddeItem>
      <ddeItem name="lead[1110]&amp;fund[20].repbal{1}" advise="1">
        <values>
          <value>
            <val>-519026</val>
          </value>
        </values>
      </ddeItem>
      <ddeItem name="lead[1110]&amp;fund[30].repbal{1}" advise="1">
        <values>
          <value>
            <val>-106218</val>
          </value>
        </values>
      </ddeItem>
      <ddeItem name="lead[1110]&amp;fund[40].repbal{1}" advise="1">
        <values>
          <value>
            <val>-249074</val>
          </value>
        </values>
      </ddeItem>
      <ddeItem name="lead[1110]&amp;fund[50].repbal{1}" advise="1">
        <values>
          <value>
            <val>-1255</val>
          </value>
        </values>
      </ddeItem>
      <ddeItem name="lead[1110]&amp;fund[60].repbal{1}" advise="1">
        <values>
          <value>
            <val>0</val>
          </value>
        </values>
      </ddeItem>
      <ddeItem name="lead[1110]&amp;fund[70].repbal{1}" advise="1">
        <values>
          <value>
            <val>-91661</val>
          </value>
        </values>
      </ddeItem>
      <ddeItem name="lead[1110]&amp;fund[90].repbal{1}" advise="1">
        <values>
          <value>
            <val>-104643</val>
          </value>
        </values>
      </ddeItem>
      <ddeItem name="lead[1115-3]&amp;fund[10].repbal{1}" advise="1">
        <values>
          <value t="str">
            <val xml:space="preserve"> </val>
          </value>
        </values>
      </ddeItem>
      <ddeItem name="lead[1120]&amp;fund[80].repbal{1}" advise="1">
        <values>
          <value>
            <val>-220384</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-104643</val>
          </value>
        </values>
      </ddeItem>
      <ddeItem name="lead[1140]&amp;fund[10].repbal{1}" advise="1">
        <values>
          <value>
            <val>-43470</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-1255</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275632</val>
          </value>
        </values>
      </ddeItem>
      <ddeItem name="lead[1200-2]&amp;fund[10].repbal{1}" advise="1">
        <values>
          <value>
            <val>70021</val>
          </value>
        </values>
      </ddeItem>
      <ddeItem name="lead[1200-2]&amp;fund[50].repbal{1}" advise="1">
        <values>
          <value>
            <val>11553</val>
          </value>
        </values>
      </ddeItem>
      <ddeItem name="lead[1200-3]&amp;fund[10].repbal{1}" advise="1">
        <values>
          <value>
            <val>0</val>
          </value>
        </values>
      </ddeItem>
      <ddeItem name="lead[1200-4]&amp;fund[10].repbal{1}" advise="1">
        <values>
          <value>
            <val>2783</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-1457676</val>
          </value>
        </values>
      </ddeItem>
      <ddeItem name="lead[1230]&amp;fund[20].repbal{1}" advise="1">
        <values>
          <value>
            <val>-205570</val>
          </value>
        </values>
      </ddeItem>
      <ddeItem name="lead[1230]&amp;fund[30].repbal{1}" advise="1">
        <values>
          <value>
            <val>0</val>
          </value>
        </values>
      </ddeItem>
      <ddeItem name="lead[1230]&amp;fund[40].repbal{1}" advise="1">
        <values>
          <value>
            <val>-92704</val>
          </value>
        </values>
      </ddeItem>
      <ddeItem name="lead[1230]&amp;fund[50].repbal{1}" advise="1">
        <values>
          <value>
            <val>-17737</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66791</val>
          </value>
        </values>
      </ddeItem>
      <ddeItem name="lead[1250-2]&amp;fund[10].repbal{1}" advise="1">
        <values>
          <value>
            <val>24961</val>
          </value>
        </values>
      </ddeItem>
      <ddeItem name="lead[1250-2]&amp;fund[50].repbal{1}" advise="1">
        <values>
          <value>
            <val>15603</val>
          </value>
        </values>
      </ddeItem>
      <ddeItem name="lead[1250-3]&amp;fund[10].repbal{1}" advise="1">
        <values>
          <value>
            <val>48536</val>
          </value>
        </values>
      </ddeItem>
      <ddeItem name="lead[1250-4]&amp;fund[10].repbal{1}" advise="1">
        <values>
          <value>
            <val>6882</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94289</val>
          </value>
        </values>
      </ddeItem>
      <ddeItem name="lead[1500-2]&amp;fund[10].repbal{1}" advise="1">
        <values>
          <value>
            <val>547</val>
          </value>
        </values>
      </ddeItem>
      <ddeItem name="lead[1500-2]&amp;fund[50].repbal{1}" advise="1">
        <values>
          <value>
            <val>3409</val>
          </value>
        </values>
      </ddeItem>
      <ddeItem name="lead[1500-3]&amp;fund[10].repbal{1}" advise="1">
        <values>
          <value>
            <val>9630</val>
          </value>
        </values>
      </ddeItem>
      <ddeItem name="lead[1500-4]&amp;fund[10].repbal{1}" advise="1">
        <values>
          <value>
            <val>13572</val>
          </value>
        </values>
      </ddeItem>
      <ddeItem name="lead[1500-5]&amp;fund[10].repbal{1}" advise="1">
        <values>
          <value>
            <val>5482</val>
          </value>
        </values>
      </ddeItem>
      <ddeItem name="lead[1500-6]&amp;fund[10].repbal{1}" advise="1">
        <values>
          <value>
            <val>3208</val>
          </value>
        </values>
      </ddeItem>
      <ddeItem name="lead[1500-7]&amp;fund[10].repbal{1}" advise="1">
        <values>
          <value>
            <val>0</val>
          </value>
        </values>
      </ddeItem>
      <ddeItem name="lead[1500-8]&amp;fund[10].repbal{1}" advise="1">
        <values>
          <value>
            <val>0</val>
          </value>
        </values>
      </ddeItem>
      <ddeItem name="lead[1510]&amp;fund[10].repbal{1}" advise="1">
        <values>
          <value>
            <val>-40457</val>
          </value>
        </values>
      </ddeItem>
      <ddeItem name="lead[1510]&amp;fund[20].repbal{1}" advise="1">
        <values>
          <value>
            <val>-1</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48109</val>
          </value>
        </values>
      </ddeItem>
      <ddeItem name="lead[1600-2]&amp;fund[10].repbal{1}" advise="1">
        <values>
          <value>
            <val>12478</val>
          </value>
        </values>
      </ddeItem>
      <ddeItem name="lead[1600-2]&amp;fund[50].repbal{1}" advise="1">
        <values>
          <value>
            <val>2207</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0</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-1262</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-528</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-1427</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-4318</val>
          </value>
        </values>
      </ddeItem>
      <ddeItem name="lead[1790]&amp;fund[20].repbal{1}" advise="1">
        <values>
          <value>
            <val>0</val>
          </value>
        </values>
      </ddeItem>
      <ddeItem name="lead[1800-1]&amp;fund[10].repbal{1}" advise="1">
        <values>
          <value>
            <val>246151</val>
          </value>
        </values>
      </ddeItem>
      <ddeItem name="lead[1800-2]&amp;fund[10].repbal{1}" advise="1">
        <values>
          <value>
            <val>3299</val>
          </value>
        </values>
      </ddeItem>
      <ddeItem name="lead[1800-2]&amp;fund[50].repbal{1}" advise="1">
        <values>
          <value>
            <val>3754</val>
          </value>
        </values>
      </ddeItem>
      <ddeItem name="lead[1800-3]&amp;fund[10].repbal{1}" advise="1">
        <values>
          <value>
            <val>0</val>
          </value>
        </values>
      </ddeItem>
      <ddeItem name="lead[1800-4]&amp;fund[10].repbal{1}" advise="1">
        <values>
          <value>
            <val>22494</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0</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-368</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259356</val>
          </value>
        </values>
      </ddeItem>
      <ddeItem name="lead[1900-2]&amp;fund[10].repbal{1}" advise="1">
        <values>
          <value>
            <val>68414</val>
          </value>
        </values>
      </ddeItem>
      <ddeItem name="lead[1900-2]&amp;fund[50].repbal{1}" advise="1">
        <values>
          <value>
            <val>12687</val>
          </value>
        </values>
      </ddeItem>
      <ddeItem name="lead[1900-3]&amp;fund[10].repbal{1}" advise="1">
        <values>
          <value>
            <val>2368</val>
          </value>
        </values>
      </ddeItem>
      <ddeItem name="lead[1900-4]&amp;fund[10].repbal{1}" advise="1">
        <values>
          <value>
            <val>9322</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-8672</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-91650</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-18432</val>
          </value>
        </values>
      </ddeItem>
      <ddeItem name="lead[1950]&amp;fund[20].repbal{1}" advise="1">
        <values>
          <value>
            <val>0</val>
          </value>
        </values>
      </ddeItem>
      <ddeItem name="lead[1950]&amp;fund[30].repbal{1}" advise="1">
        <values>
          <value>
            <val>0</val>
          </value>
        </values>
      </ddeItem>
      <ddeItem name="lead[1950]&amp;fund[40].repbal{1}" advise="1">
        <values>
          <value>
            <val>-1471</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-14868</val>
          </value>
        </values>
      </ddeItem>
      <ddeItem name="lead[1999]&amp;fund[20].repbal{1}" advise="1">
        <values>
          <value>
            <val>-349</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63407</val>
          </value>
        </values>
      </ddeItem>
      <ddeItem name="lead[2110-2]&amp;fund[50].repbal{1}" advise="1">
        <values>
          <value>
            <val>789</val>
          </value>
        </values>
      </ddeItem>
      <ddeItem name="lead[2110-3]&amp;fund[10].repbal{1}" advise="1">
        <values>
          <value>
            <val>0</val>
          </value>
        </values>
      </ddeItem>
      <ddeItem name="lead[2110-4]&amp;fund[10].repbal{1}" advise="1">
        <values>
          <value>
            <val>359</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61211</val>
          </value>
        </values>
      </ddeItem>
      <ddeItem name="lead[2130-2]&amp;fund[10].repbal{1}" advise="1">
        <values>
          <value>
            <val>17227</val>
          </value>
        </values>
      </ddeItem>
      <ddeItem name="lead[2130-2]&amp;fund[50].repbal{1}" advise="1">
        <values>
          <value>
            <val>9865</val>
          </value>
        </values>
      </ddeItem>
      <ddeItem name="lead[2130-3]&amp;fund[10].repbal{1}" advise="1">
        <values>
          <value>
            <val>716</val>
          </value>
        </values>
      </ddeItem>
      <ddeItem name="lead[2130-4]&amp;fund[10].repbal{1}" advise="1">
        <values>
          <value>
            <val>6854</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365</val>
          </value>
        </values>
      </ddeItem>
      <ddeItem name="lead[2190-4]&amp;fund[10].repbal{1}" advise="1">
        <values>
          <value>
            <val>0</val>
          </value>
        </values>
      </ddeItem>
      <ddeItem name="lead[2190-4]&amp;fund[20].repbal{1}" advise="1">
        <values>
          <value>
            <val>0</val>
          </value>
        </values>
      </ddeItem>
      <ddeItem name="lead[2190-4]&amp;fund[40].repbal{1}" advise="1">
        <values>
          <value>
            <val>2789</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-22909</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0</val>
          </value>
        </values>
      </ddeItem>
      <ddeItem name="lead[2210-2]&amp;fund[10].repbal{1}" advise="1">
        <values>
          <value>
            <val>0</val>
          </value>
        </values>
      </ddeItem>
      <ddeItem name="lead[2210-2]&amp;fund[50].repbal{1}" advise="1">
        <values>
          <value>
            <val>0</val>
          </value>
        </values>
      </ddeItem>
      <ddeItem name="lead[2210-3]&amp;fund[10].repbal{1}" advise="1">
        <values>
          <value>
            <val>0</val>
          </value>
        </values>
      </ddeItem>
      <ddeItem name="lead[2210-4]&amp;fund[10].repbal{1}" advise="1">
        <values>
          <value>
            <val>4243</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83354</val>
          </value>
        </values>
      </ddeItem>
      <ddeItem name="lead[2220-2]&amp;fund[10].repbal{1}" advise="1">
        <values>
          <value>
            <val>8905</val>
          </value>
        </values>
      </ddeItem>
      <ddeItem name="lead[2220-2]&amp;fund[50].repbal{1}" advise="1">
        <values>
          <value>
            <val>4329</val>
          </value>
        </values>
      </ddeItem>
      <ddeItem name="lead[2220-3]&amp;fund[10].repbal{1}" advise="1">
        <values>
          <value>
            <val>749</val>
          </value>
        </values>
      </ddeItem>
      <ddeItem name="lead[2220-4]&amp;fund[10].repbal{1}" advise="1">
        <values>
          <value>
            <val>10572</val>
          </value>
        </values>
      </ddeItem>
      <ddeItem name="lead[2220-5]&amp;fund[10].repbal{1}" advise="1">
        <values>
          <value>
            <val>0</val>
          </value>
        </values>
      </ddeItem>
      <ddeItem name="lead[2220-6]&amp;fund[10].repbal{1}" advise="1">
        <values>
          <value>
            <val>455</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8747</val>
          </value>
        </values>
      </ddeItem>
      <ddeItem name="lead[2310-2]&amp;fund[10].repbal{1}" advise="1">
        <values>
          <value>
            <val>0</val>
          </value>
        </values>
      </ddeItem>
      <ddeItem name="lead[2310-2]&amp;fund[50].repbal{1}" advise="1">
        <values>
          <value>
            <val>1410</val>
          </value>
        </values>
      </ddeItem>
      <ddeItem name="lead[2310-3]&amp;fund[10].repbal{1}" advise="1">
        <values>
          <value>
            <val>25505</val>
          </value>
        </values>
      </ddeItem>
      <ddeItem name="lead[2310-4]&amp;fund[10].repbal{1}" advise="1">
        <values>
          <value>
            <val>10696</val>
          </value>
        </values>
      </ddeItem>
      <ddeItem name="lead[2310-5]&amp;fund[10].repbal{1}" advise="1">
        <values>
          <value>
            <val>0</val>
          </value>
        </values>
      </ddeItem>
      <ddeItem name="lead[2310-6]&amp;fund[10].repbal{1}" advise="1">
        <values>
          <value>
            <val>16413</val>
          </value>
        </values>
      </ddeItem>
      <ddeItem name="lead[2310-7]&amp;fund[10].repbal{1}" advise="1">
        <values>
          <value>
            <val>0</val>
          </value>
        </values>
      </ddeItem>
      <ddeItem name="lead[2310-8]&amp;fund[10].repbal{1}" advise="1">
        <values>
          <value>
            <val>0</val>
          </value>
        </values>
      </ddeItem>
      <ddeItem name="lead[2320-1]&amp;fund[10].repbal{1}" advise="1">
        <values>
          <value>
            <val>183392</val>
          </value>
        </values>
      </ddeItem>
      <ddeItem name="lead[2320-2]&amp;fund[10].repbal{1}" advise="1">
        <values>
          <value>
            <val>53373</val>
          </value>
        </values>
      </ddeItem>
      <ddeItem name="lead[2320-2]&amp;fund[50].repbal{1}" advise="1">
        <values>
          <value>
            <val>2659</val>
          </value>
        </values>
      </ddeItem>
      <ddeItem name="lead[2320-3]&amp;fund[10].repbal{1}" advise="1">
        <values>
          <value>
            <val>5011</val>
          </value>
        </values>
      </ddeItem>
      <ddeItem name="lead[2320-4]&amp;fund[10].repbal{1}" advise="1">
        <values>
          <value>
            <val>6813</val>
          </value>
        </values>
      </ddeItem>
      <ddeItem name="lead[2320-5]&amp;fund[10].repbal{1}" advise="1">
        <values>
          <value>
            <val>4428</val>
          </value>
        </values>
      </ddeItem>
      <ddeItem name="lead[2320-6]&amp;fund[10].repbal{1}" advise="1">
        <values>
          <value>
            <val>4951</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83397</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8850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50846</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267831</val>
          </value>
        </values>
      </ddeItem>
      <ddeItem name="lead[2410-2]&amp;fund[10].repbal{1}" advise="1">
        <values>
          <value>
            <val>140675</val>
          </value>
        </values>
      </ddeItem>
      <ddeItem name="lead[2410-2]&amp;fund[50].repbal{1}" advise="1">
        <values>
          <value>
            <val>18924</val>
          </value>
        </values>
      </ddeItem>
      <ddeItem name="lead[2410-3]&amp;fund[10].repbal{1}" advise="1">
        <values>
          <value>
            <val>2295</val>
          </value>
        </values>
      </ddeItem>
      <ddeItem name="lead[2410-4]&amp;fund[10].repbal{1}" advise="1">
        <values>
          <value>
            <val>4555</val>
          </value>
        </values>
      </ddeItem>
      <ddeItem name="lead[2410-5]&amp;fund[10].repbal{1}" advise="1">
        <values>
          <value>
            <val>2410</val>
          </value>
        </values>
      </ddeItem>
      <ddeItem name="lead[2410-6]&amp;fund[10].repbal{1}" advise="1">
        <values>
          <value>
            <val>1162</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72874</val>
          </value>
        </values>
      </ddeItem>
      <ddeItem name="lead[2520-2]&amp;fund[10].repbal{1}" advise="1">
        <values>
          <value>
            <val>28684</val>
          </value>
        </values>
      </ddeItem>
      <ddeItem name="lead[2520-2]&amp;fund[50].repbal{1}" advise="1">
        <values>
          <value>
            <val>11749</val>
          </value>
        </values>
      </ddeItem>
      <ddeItem name="lead[2520-3]&amp;fund[10].repbal{1}" advise="1">
        <values>
          <value>
            <val>9626</val>
          </value>
        </values>
      </ddeItem>
      <ddeItem name="lead[2520-4]&amp;fund[10].repbal{1}" advise="1">
        <values>
          <value>
            <val>4581</val>
          </value>
        </values>
      </ddeItem>
      <ddeItem name="lead[2520-5]&amp;fund[10].repbal{1}" advise="1">
        <values>
          <value>
            <val>0</val>
          </value>
        </values>
      </ddeItem>
      <ddeItem name="lead[2520-6]&amp;fund[10].repbal{1}" advise="1">
        <values>
          <value>
            <val>85</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120357</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10600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284475</val>
          </value>
        </values>
      </ddeItem>
      <ddeItem name="lead[2540-1]&amp;fund[90].repbal{1}" advise="1">
        <values>
          <value>
            <val>0</val>
          </value>
        </values>
      </ddeItem>
      <ddeItem name="lead[2540-2]&amp;fund[10].repbal{1}" advise="1">
        <values>
          <value>
            <val>0</val>
          </value>
        </values>
      </ddeItem>
      <ddeItem name="lead[2540-2]&amp;fund[20].repbal{1}" advise="1">
        <values>
          <value>
            <val>77139</val>
          </value>
        </values>
      </ddeItem>
      <ddeItem name="lead[2540-2]&amp;fund[50].repbal{1}" advise="1">
        <values>
          <value>
            <val>43636</val>
          </value>
        </values>
      </ddeItem>
      <ddeItem name="lead[2540-2]&amp;fund[90].repbal{1}" advise="1">
        <values>
          <value>
            <val>0</val>
          </value>
        </values>
      </ddeItem>
      <ddeItem name="lead[2540-3]&amp;fund[10].repbal{1}" advise="1">
        <values>
          <value>
            <val>0</val>
          </value>
        </values>
      </ddeItem>
      <ddeItem name="lead[2540-3]&amp;fund[20].repbal{1}" advise="1">
        <values>
          <value>
            <val>147387</val>
          </value>
        </values>
      </ddeItem>
      <ddeItem name="lead[2540-3]&amp;fund[90].repbal{1}" advise="1">
        <values>
          <value>
            <val>0</val>
          </value>
        </values>
      </ddeItem>
      <ddeItem name="lead[2540-4]&amp;fund[20].repbal{1}" advise="1">
        <values>
          <value>
            <val>94281</val>
          </value>
        </values>
      </ddeItem>
      <ddeItem name="lead[2540-4]&amp;fund[90].repbal{1}" advise="1">
        <values>
          <value>
            <val>0</val>
          </value>
        </values>
      </ddeItem>
      <ddeItem name="lead[2540-5]&amp;fund[10].repbal{1}" advise="1">
        <values>
          <value>
            <val>0</val>
          </value>
        </values>
      </ddeItem>
      <ddeItem name="lead[2540-5]&amp;fund[20].repbal{1}" advise="1">
        <values>
          <value>
            <val>33594</val>
          </value>
        </values>
      </ddeItem>
      <ddeItem name="lead[2540-5]&amp;fund[90].repbal{1}" advise="1">
        <values>
          <value>
            <val>0</val>
          </value>
        </values>
      </ddeItem>
      <ddeItem name="lead[2540-6]&amp;fund[10].repbal{1}" advise="1">
        <values>
          <value>
            <val>0</val>
          </value>
        </values>
      </ddeItem>
      <ddeItem name="lead[2540-6]&amp;fund[20].repbal{1}" advise="1">
        <values>
          <value>
            <val>1100</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420923</val>
          </value>
        </values>
      </ddeItem>
      <ddeItem name="lead[2550-2]&amp;fund[10].repbal{1}" advise="1">
        <values>
          <value>
            <val>0</val>
          </value>
        </values>
      </ddeItem>
      <ddeItem name="lead[2550-2]&amp;fund[20].repbal{1}" advise="1">
        <values>
          <value>
            <val>0</val>
          </value>
        </values>
      </ddeItem>
      <ddeItem name="lead[2550-2]&amp;fund[40].repbal{1}" advise="1">
        <values>
          <value>
            <val>10244</val>
          </value>
        </values>
      </ddeItem>
      <ddeItem name="lead[2550-2]&amp;fund[50].repbal{1}" advise="1">
        <values>
          <value>
            <val>50724</val>
          </value>
        </values>
      </ddeItem>
      <ddeItem name="lead[2550-3]&amp;fund[10].repbal{1}" advise="1">
        <values>
          <value>
            <val>0</val>
          </value>
        </values>
      </ddeItem>
      <ddeItem name="lead[2550-3]&amp;fund[20].repbal{1}" advise="1">
        <values>
          <value>
            <val>0</val>
          </value>
        </values>
      </ddeItem>
      <ddeItem name="lead[2550-3]&amp;fund[40].repbal{1}" advise="1">
        <values>
          <value>
            <val>80817</val>
          </value>
        </values>
      </ddeItem>
      <ddeItem name="lead[2550-4]&amp;fund[10].repbal{1}" advise="1">
        <values>
          <value>
            <val>0</val>
          </value>
        </values>
      </ddeItem>
      <ddeItem name="lead[2550-4]&amp;fund[20].repbal{1}" advise="1">
        <values>
          <value>
            <val>0</val>
          </value>
        </values>
      </ddeItem>
      <ddeItem name="lead[2550-4]&amp;fund[40].repbal{1}" advise="1">
        <values>
          <value>
            <val>43020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103768</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117302</val>
          </value>
        </values>
      </ddeItem>
      <ddeItem name="lead[2560-2]&amp;fund[10].repbal{1}" advise="1">
        <values>
          <value>
            <val>22292</val>
          </value>
        </values>
      </ddeItem>
      <ddeItem name="lead[2560-2]&amp;fund[50].repbal{1}" advise="1">
        <values>
          <value>
            <val>27750</val>
          </value>
        </values>
      </ddeItem>
      <ddeItem name="lead[2560-3]&amp;fund[10].repbal{1}" advise="1">
        <values>
          <value>
            <val>195</val>
          </value>
        </values>
      </ddeItem>
      <ddeItem name="lead[2560-4]&amp;fund[10].repbal{1}" advise="1">
        <values>
          <value>
            <val>195040</val>
          </value>
        </values>
      </ddeItem>
      <ddeItem name="lead[2560-5]&amp;fund[10].repbal{1}" advise="1">
        <values>
          <value>
            <val>0</val>
          </value>
        </values>
      </ddeItem>
      <ddeItem name="lead[2560-5]&amp;fund[20].repbal{1}" advise="1">
        <values>
          <value>
            <val>0</val>
          </value>
        </values>
      </ddeItem>
      <ddeItem name="lead[2560-6]&amp;fund[10].repbal{1}" advise="1">
        <values>
          <value>
            <val>1734</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77215</val>
          </value>
        </values>
      </ddeItem>
      <ddeItem name="lead[2630-2]&amp;fund[10].repbal{1}" advise="1">
        <values>
          <value>
            <val>18259</val>
          </value>
        </values>
      </ddeItem>
      <ddeItem name="lead[2630-2]&amp;fund[50].repbal{1}" advise="1">
        <values>
          <value>
            <val>220</val>
          </value>
        </values>
      </ddeItem>
      <ddeItem name="lead[2630-3]&amp;fund[10].repbal{1}" advise="1">
        <values>
          <value>
            <val>27585</val>
          </value>
        </values>
      </ddeItem>
      <ddeItem name="lead[2630-4]&amp;fund[10].repbal{1}" advise="1">
        <values>
          <value>
            <val>14107</val>
          </value>
        </values>
      </ddeItem>
      <ddeItem name="lead[2630-5]&amp;fund[10].repbal{1}" advise="1">
        <values>
          <value>
            <val>64163</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-770982</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-5389</val>
          </value>
        </values>
      </ddeItem>
      <ddeItem name="lead[3100]&amp;fund[40].repbal{1}" advise="1">
        <values>
          <value>
            <val>0</val>
          </value>
        </values>
      </ddeItem>
      <ddeItem name="lead[3105]&amp;fund[10].repbal{1}" advise="1">
        <values>
          <value>
            <val>-55972</val>
          </value>
        </values>
      </ddeItem>
      <ddeItem name="lead[3105]&amp;fund[40].repbal{1}" advise="1">
        <values>
          <value>
            <val>0</val>
          </value>
        </values>
      </ddeItem>
      <ddeItem name="lead[3110]&amp;fund[10].repbal{1}" advise="1">
        <values>
          <value>
            <val>-45708</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-1031</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-24019</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-2894</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-24575</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-231412</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-316864</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-750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710803</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-183758</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-110509</val>
          </value>
        </values>
      </ddeItem>
      <ddeItem name="lead[4220]&amp;fund[50].repbal{1}" advise="1">
        <values>
          <value>
            <val>0</val>
          </value>
        </values>
      </ddeItem>
      <ddeItem name="lead[4220-6]&amp;fund[10].repbal{1}" advise="1">
        <values>
          <value>
            <val>115542</val>
          </value>
        </values>
      </ddeItem>
      <ddeItem name="lead[4225]&amp;fund[10].repbal{1}" advise="1">
        <values>
          <value>
            <val>0</val>
          </value>
        </values>
      </ddeItem>
      <ddeItem name="lead[4225]&amp;fund[50].repbal{1}" advise="1">
        <values>
          <value>
            <val>0</val>
          </value>
        </values>
      </ddeItem>
      <ddeItem name="lead[4226]&amp;fund[10].repbal{1}" advise="1">
        <values>
          <value>
            <val>-1142</val>
          </value>
        </values>
      </ddeItem>
      <ddeItem name="lead[4226]&amp;fund[50].repbal{1}" advise="1">
        <values>
          <value>
            <val>0</val>
          </value>
        </values>
      </ddeItem>
      <ddeItem name="lead[4230-6]&amp;fund[10].repbal{1}" advise="1">
        <values>
          <value>
            <val>0</val>
          </value>
        </values>
      </ddeItem>
      <ddeItem name="lead[4240]&amp;fund[10].repbal{1}" advise="1">
        <values>
          <value>
            <val>-16324</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-158119</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-76939</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-22308</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-24743</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42000</val>
          </value>
        </values>
      </ddeItem>
      <ddeItem name="lead[5200-6]&amp;fund[40].repbal{1}" advise="1">
        <values>
          <value>
            <val>0</val>
          </value>
        </values>
      </ddeItem>
      <ddeItem name="lead[5200-6]&amp;fund[90].repbal{1}" advise="1">
        <values>
          <value>
            <val>0</val>
          </value>
        </values>
      </ddeItem>
      <ddeItem name="lead[5300-6]&amp;fund[30].repbal{1}" advise="1">
        <values>
          <value>
            <val>93319</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D50" sqref="D5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79" t="s">
        <v>1961</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2089</v>
      </c>
      <c r="C5" s="179" t="s">
        <v>1083</v>
      </c>
      <c r="D5" s="364"/>
      <c r="E5" s="364"/>
      <c r="H5" s="193"/>
      <c r="I5" s="2095" t="s">
        <v>788</v>
      </c>
      <c r="J5" s="2094"/>
      <c r="K5" s="2094"/>
      <c r="L5" s="2094"/>
      <c r="M5" s="2094"/>
      <c r="N5" s="2094"/>
      <c r="O5" s="2094"/>
      <c r="P5" s="2094"/>
      <c r="Q5" s="2094"/>
      <c r="R5" s="2094"/>
      <c r="S5" s="2094"/>
    </row>
    <row r="6" spans="1:28" ht="14.1" customHeight="1" x14ac:dyDescent="0.2">
      <c r="B6" s="445"/>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4" t="s">
        <v>2089</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9" t="s">
        <v>2114</v>
      </c>
      <c r="B13" s="2120"/>
      <c r="C13" s="2120"/>
      <c r="D13" s="2120"/>
      <c r="E13" s="2120"/>
      <c r="F13" s="2120"/>
      <c r="G13" s="2120"/>
      <c r="H13" s="2121"/>
      <c r="I13" s="185"/>
      <c r="J13" s="184"/>
      <c r="K13" s="182"/>
      <c r="L13" s="184"/>
      <c r="M13" s="184"/>
      <c r="N13" s="184"/>
      <c r="O13" s="184"/>
      <c r="P13" s="184"/>
      <c r="Q13" s="184"/>
      <c r="R13" s="184"/>
      <c r="S13" s="184"/>
      <c r="T13" s="2124" t="s">
        <v>2095</v>
      </c>
      <c r="U13" s="2125"/>
      <c r="V13" s="2125"/>
      <c r="W13" s="2125"/>
      <c r="X13" s="2125"/>
      <c r="Y13" s="2126"/>
      <c r="Z13" s="2126"/>
      <c r="AA13" s="212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3" t="s">
        <v>2088</v>
      </c>
      <c r="B15" s="2122"/>
      <c r="C15" s="2122"/>
      <c r="D15" s="2122"/>
      <c r="E15" s="2122"/>
      <c r="F15" s="2122"/>
      <c r="G15" s="2122"/>
      <c r="H15" s="2123"/>
      <c r="T15" s="2054" t="s">
        <v>2096</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2087</v>
      </c>
      <c r="B17" s="2080"/>
      <c r="C17" s="2080"/>
      <c r="D17" s="2080"/>
      <c r="E17" s="2080"/>
      <c r="F17" s="2080"/>
      <c r="G17" s="2080"/>
      <c r="H17" s="2105"/>
      <c r="T17" s="2133" t="s">
        <v>2097</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7" t="s">
        <v>785</v>
      </c>
      <c r="AA18" s="201"/>
    </row>
    <row r="19" spans="1:27" ht="13.5" customHeight="1" x14ac:dyDescent="0.2">
      <c r="A19" s="2073" t="s">
        <v>2090</v>
      </c>
      <c r="B19" s="2071"/>
      <c r="C19" s="2071"/>
      <c r="D19" s="2071"/>
      <c r="E19" s="2071"/>
      <c r="F19" s="2071"/>
      <c r="G19" s="2071"/>
      <c r="H19" s="2053"/>
      <c r="I19" s="184"/>
      <c r="J19" s="379"/>
      <c r="K19" s="195"/>
      <c r="L19" s="193"/>
      <c r="M19" s="659" t="s">
        <v>360</v>
      </c>
      <c r="P19" s="181"/>
      <c r="Q19" s="181"/>
      <c r="R19" s="181"/>
      <c r="S19" s="185"/>
      <c r="T19" s="2073" t="s">
        <v>2091</v>
      </c>
      <c r="U19" s="2052"/>
      <c r="V19" s="2052"/>
      <c r="W19" s="2053"/>
      <c r="X19" s="2070" t="s">
        <v>2046</v>
      </c>
      <c r="Y19" s="2132"/>
      <c r="Z19" s="2130">
        <v>60435</v>
      </c>
      <c r="AA19" s="213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1" t="s">
        <v>2091</v>
      </c>
      <c r="B21" s="2052"/>
      <c r="C21" s="2052"/>
      <c r="D21" s="2052"/>
      <c r="E21" s="2052"/>
      <c r="F21" s="2052"/>
      <c r="G21" s="2052"/>
      <c r="H21" s="2053"/>
      <c r="I21" s="2099" t="s">
        <v>786</v>
      </c>
      <c r="J21" s="2094"/>
      <c r="K21" s="2094"/>
      <c r="L21" s="2094"/>
      <c r="M21" s="2094"/>
      <c r="N21" s="2094"/>
      <c r="O21" s="2094"/>
      <c r="P21" s="2094"/>
      <c r="Q21" s="2094"/>
      <c r="R21" s="2094"/>
      <c r="S21" s="2100"/>
      <c r="T21" s="2079" t="s">
        <v>2098</v>
      </c>
      <c r="U21" s="2139"/>
      <c r="V21" s="2139"/>
      <c r="W21" s="2139"/>
      <c r="X21" s="2144" t="s">
        <v>2099</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2042</v>
      </c>
      <c r="U22" s="272"/>
      <c r="V22" s="343"/>
      <c r="W22" s="272"/>
      <c r="X22" s="1978" t="s">
        <v>1633</v>
      </c>
      <c r="Z22" s="200"/>
      <c r="AA22" s="201"/>
    </row>
    <row r="23" spans="1:27" ht="13.5" customHeight="1" x14ac:dyDescent="0.2">
      <c r="A23" s="2096"/>
      <c r="B23" s="2097"/>
      <c r="C23" s="2097"/>
      <c r="D23" s="2097"/>
      <c r="E23" s="2097"/>
      <c r="F23" s="2097"/>
      <c r="G23" s="2097"/>
      <c r="H23" s="2098"/>
      <c r="T23" s="2079" t="s">
        <v>2111</v>
      </c>
      <c r="U23" s="2139"/>
      <c r="V23" s="2139"/>
      <c r="W23" s="2139"/>
      <c r="X23" s="2141">
        <v>42736</v>
      </c>
      <c r="Y23" s="2142"/>
      <c r="Z23" s="2142"/>
      <c r="AA23" s="2143"/>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60436</v>
      </c>
      <c r="B25" s="2052"/>
      <c r="C25" s="2052"/>
      <c r="D25" s="2052"/>
      <c r="E25" s="2052"/>
      <c r="F25" s="2052"/>
      <c r="G25" s="2052"/>
      <c r="H25" s="2053"/>
      <c r="I25" s="660"/>
      <c r="J25" s="204"/>
      <c r="K25" s="204"/>
      <c r="L25" s="204"/>
      <c r="M25" s="204"/>
      <c r="N25" s="204"/>
      <c r="O25" s="204"/>
      <c r="P25" s="204"/>
      <c r="Q25" s="204"/>
      <c r="R25" s="204"/>
      <c r="S25" s="205"/>
      <c r="T25" s="2136" t="s">
        <v>2113</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2012</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2089</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2089</v>
      </c>
      <c r="C30" s="673" t="s">
        <v>1385</v>
      </c>
      <c r="D30" s="182"/>
      <c r="E30" s="182"/>
      <c r="F30" s="1280"/>
      <c r="G30" s="661"/>
      <c r="H30" s="661"/>
      <c r="I30" s="275"/>
      <c r="J30" s="392"/>
      <c r="K30" s="182" t="s">
        <v>675</v>
      </c>
      <c r="L30" s="1764" t="s">
        <v>2089</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2089</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9" t="s">
        <v>2110</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t="s">
        <v>2092</v>
      </c>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2093</v>
      </c>
      <c r="B42" s="2052"/>
      <c r="C42" s="2053"/>
      <c r="D42" s="2070" t="s">
        <v>2094</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3" sqref="T23:W2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9"/>
      <c r="C4" s="2162" t="s">
        <v>497</v>
      </c>
      <c r="D4" s="2163"/>
      <c r="E4" s="2163"/>
      <c r="F4" s="2163"/>
      <c r="G4" s="2163"/>
      <c r="H4" s="2163"/>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0" t="s">
        <v>2089</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v>36161</v>
      </c>
      <c r="I51" s="9" t="s">
        <v>1917</v>
      </c>
    </row>
    <row r="52" spans="1:9" s="33" customFormat="1" x14ac:dyDescent="0.2">
      <c r="A52" s="30"/>
      <c r="B52" s="2049" t="s">
        <v>2089</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t="s">
        <v>2109</v>
      </c>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2100</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226041599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1.9910000000000001E-2</v>
      </c>
      <c r="E10" s="100" t="s">
        <v>1186</v>
      </c>
      <c r="F10" s="472">
        <v>2.5110000000000002E-3</v>
      </c>
      <c r="G10" s="100" t="s">
        <v>1186</v>
      </c>
      <c r="H10" s="472">
        <v>1.2080000000000001E-3</v>
      </c>
      <c r="I10" s="100" t="s">
        <v>1187</v>
      </c>
      <c r="J10" s="473">
        <f>ROUND(D10+F10+H10,5)</f>
        <v>2.3630000000000002E-2</v>
      </c>
      <c r="K10" s="93"/>
      <c r="L10" s="472">
        <v>4.3300000000000001E-4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9137938</v>
      </c>
      <c r="E16" s="100"/>
      <c r="F16" s="82">
        <f>SUM('Acct Summary 7-8'!C17,'Acct Summary 7-8'!D17,'Acct Summary 7-8'!F17)</f>
        <v>7793348</v>
      </c>
      <c r="G16" s="100"/>
      <c r="H16" s="82">
        <f>SUM(D16-F16)</f>
        <v>1344590</v>
      </c>
      <c r="I16" s="93"/>
      <c r="J16" s="82">
        <f>SUM('Acct Summary 7-8'!C81,'Acct Summary 7-8'!D81,'Acct Summary 7-8'!F81,'Acct Summary 7-8'!I81)</f>
        <v>11779267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2089</v>
      </c>
      <c r="C31" s="406" t="s">
        <v>689</v>
      </c>
      <c r="D31" s="63" t="s">
        <v>1262</v>
      </c>
      <c r="E31" s="93"/>
      <c r="F31" s="93"/>
      <c r="G31" s="101"/>
      <c r="H31" s="253">
        <f>IF(B31="X",(J7*0.069),IF(B32="X",(J7*0.138),"Enter x in a.or b."))</f>
        <v>15596870.331000002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8" sqref="D3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Laraway CCSD 70C</v>
      </c>
      <c r="E7" s="136"/>
      <c r="G7" s="137"/>
      <c r="H7" s="138"/>
      <c r="I7" s="138"/>
      <c r="J7" s="138"/>
      <c r="K7" s="138"/>
      <c r="L7"/>
      <c r="M7"/>
      <c r="N7"/>
      <c r="O7"/>
      <c r="P7"/>
    </row>
    <row r="8" spans="1:18" ht="12.75" x14ac:dyDescent="0.2">
      <c r="A8"/>
      <c r="B8"/>
      <c r="C8" s="134" t="s">
        <v>1341</v>
      </c>
      <c r="D8" s="139" t="str">
        <f>COVER!A13</f>
        <v>56099070C04</v>
      </c>
      <c r="E8" s="140"/>
      <c r="G8"/>
      <c r="H8"/>
      <c r="I8"/>
      <c r="J8"/>
      <c r="K8"/>
      <c r="L8"/>
      <c r="M8"/>
      <c r="N8"/>
      <c r="O8"/>
      <c r="P8"/>
    </row>
    <row r="9" spans="1:18" ht="12.75" x14ac:dyDescent="0.2">
      <c r="A9"/>
      <c r="B9"/>
      <c r="C9" s="134" t="s">
        <v>829</v>
      </c>
      <c r="D9" s="335" t="str">
        <f>COVER!A15</f>
        <v>Wil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11779267</v>
      </c>
      <c r="I12" s="1162"/>
      <c r="J12" s="1162"/>
      <c r="K12" s="1163">
        <f>TRUNC((H12/H13*100000),5)/100000</f>
        <v>1.2925402508999999</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9113269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-24669</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7793348</v>
      </c>
      <c r="I17" s="1162"/>
      <c r="J17" s="1168"/>
      <c r="K17" s="1163">
        <f>TRUNC((H17/H18*100000),5)/100000</f>
        <v>0.85516492490000007</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9113269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-24669</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11779818</v>
      </c>
      <c r="I24" s="684"/>
      <c r="J24" s="684"/>
      <c r="K24" s="1172">
        <f>TRUNC(((H24/H25*100000)/100000),2)</f>
        <v>544.14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21648.188890000001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4540158.5367099997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670000</v>
      </c>
      <c r="I32" s="1170"/>
      <c r="J32" s="1170"/>
      <c r="K32" s="1172">
        <f>TRUNC(100-((((H32/H33*100))*100)/100),2)</f>
        <v>95.7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15596870.331000002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T23" sqref="T23:W23"/>
      <selection pane="bottomLeft" activeCell="C44" sqref="C4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7855709</v>
      </c>
      <c r="D4" s="412">
        <v>569095</v>
      </c>
      <c r="E4" s="412">
        <v>2444</v>
      </c>
      <c r="F4" s="412">
        <v>1100107</v>
      </c>
      <c r="G4" s="412">
        <v>221968</v>
      </c>
      <c r="H4" s="412">
        <v>0</v>
      </c>
      <c r="I4" s="412">
        <v>0</v>
      </c>
      <c r="J4" s="436">
        <v>275522</v>
      </c>
      <c r="K4" s="412">
        <v>806098</v>
      </c>
      <c r="L4" s="412">
        <v>30432</v>
      </c>
      <c r="M4" s="433"/>
      <c r="N4" s="482"/>
    </row>
    <row r="5" spans="1:14" x14ac:dyDescent="0.2">
      <c r="A5" s="477" t="s">
        <v>1173</v>
      </c>
      <c r="B5" s="40">
        <v>120</v>
      </c>
      <c r="C5" s="687">
        <v>2254907</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10110616</v>
      </c>
      <c r="D13" s="689">
        <f t="shared" ref="D13:L13" si="0">SUM(D4:D12)</f>
        <v>569095</v>
      </c>
      <c r="E13" s="689">
        <f t="shared" si="0"/>
        <v>2444</v>
      </c>
      <c r="F13" s="689">
        <f t="shared" si="0"/>
        <v>1100107</v>
      </c>
      <c r="G13" s="689">
        <f t="shared" si="0"/>
        <v>221968</v>
      </c>
      <c r="H13" s="689">
        <f t="shared" si="0"/>
        <v>0</v>
      </c>
      <c r="I13" s="689">
        <f t="shared" si="0"/>
        <v>0</v>
      </c>
      <c r="J13" s="689">
        <f t="shared" si="0"/>
        <v>275522</v>
      </c>
      <c r="K13" s="689">
        <f t="shared" si="0"/>
        <v>806098</v>
      </c>
      <c r="L13" s="689">
        <f t="shared" si="0"/>
        <v>30432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825000</v>
      </c>
      <c r="N16" s="719"/>
    </row>
    <row r="17" spans="1:14" s="704" customFormat="1" ht="12.75" customHeight="1" x14ac:dyDescent="0.2">
      <c r="A17" s="718" t="s">
        <v>1753</v>
      </c>
      <c r="B17" s="542">
        <v>230</v>
      </c>
      <c r="C17" s="507"/>
      <c r="D17" s="507"/>
      <c r="E17" s="507"/>
      <c r="F17" s="507"/>
      <c r="G17" s="507"/>
      <c r="H17" s="507"/>
      <c r="I17" s="507"/>
      <c r="J17" s="507"/>
      <c r="K17" s="507"/>
      <c r="L17" s="507"/>
      <c r="M17" s="436">
        <v>5310580</v>
      </c>
      <c r="N17" s="719"/>
    </row>
    <row r="18" spans="1:14" s="704" customFormat="1" ht="12.75" customHeight="1" x14ac:dyDescent="0.2">
      <c r="A18" s="718" t="s">
        <v>1754</v>
      </c>
      <c r="B18" s="542">
        <v>240</v>
      </c>
      <c r="C18" s="507"/>
      <c r="D18" s="507"/>
      <c r="E18" s="507"/>
      <c r="F18" s="507"/>
      <c r="G18" s="507"/>
      <c r="H18" s="507"/>
      <c r="I18" s="507"/>
      <c r="J18" s="507"/>
      <c r="K18" s="507"/>
      <c r="L18" s="507"/>
      <c r="M18" s="436">
        <v>148140</v>
      </c>
      <c r="N18" s="719"/>
    </row>
    <row r="19" spans="1:14" s="704" customFormat="1" ht="12.75" customHeight="1" x14ac:dyDescent="0.2">
      <c r="A19" s="718" t="s">
        <v>1755</v>
      </c>
      <c r="B19" s="542">
        <v>250</v>
      </c>
      <c r="C19" s="507"/>
      <c r="D19" s="507"/>
      <c r="E19" s="507"/>
      <c r="F19" s="507"/>
      <c r="G19" s="507"/>
      <c r="H19" s="507"/>
      <c r="I19" s="507"/>
      <c r="J19" s="507"/>
      <c r="K19" s="507"/>
      <c r="L19" s="507"/>
      <c r="M19" s="436">
        <v>3123120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2444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667556</v>
      </c>
    </row>
    <row r="23" spans="1:14" ht="13.5" customHeight="1" thickBot="1" x14ac:dyDescent="0.25">
      <c r="A23" s="464" t="s">
        <v>748</v>
      </c>
      <c r="B23" s="724"/>
      <c r="C23" s="433"/>
      <c r="D23" s="433"/>
      <c r="E23" s="433"/>
      <c r="F23" s="433"/>
      <c r="G23" s="433"/>
      <c r="H23" s="433"/>
      <c r="I23" s="433"/>
      <c r="J23" s="433"/>
      <c r="K23" s="433"/>
      <c r="L23" s="433"/>
      <c r="M23" s="693">
        <f>SUM(M15:M22)</f>
        <v>9406840</v>
      </c>
      <c r="N23" s="693">
        <f>SUM(N21:N22)</f>
        <v>670000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v>547</v>
      </c>
      <c r="E31" s="436"/>
      <c r="F31" s="412">
        <v>4</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30432</v>
      </c>
      <c r="M33" s="433"/>
      <c r="N33" s="482"/>
    </row>
    <row r="34" spans="1:14" ht="13.5" customHeight="1" thickBot="1" x14ac:dyDescent="0.25">
      <c r="A34" s="1076" t="s">
        <v>759</v>
      </c>
      <c r="B34" s="725"/>
      <c r="C34" s="1099">
        <f>SUM(C25:C33)</f>
        <v>0</v>
      </c>
      <c r="D34" s="1099">
        <f t="shared" ref="D34:K34" si="1">SUM(D25:D33)</f>
        <v>547</v>
      </c>
      <c r="E34" s="1099">
        <f t="shared" si="1"/>
        <v>0</v>
      </c>
      <c r="F34" s="1099">
        <f t="shared" si="1"/>
        <v>4</v>
      </c>
      <c r="G34" s="1099">
        <f t="shared" si="1"/>
        <v>0</v>
      </c>
      <c r="H34" s="1099">
        <f t="shared" si="1"/>
        <v>0</v>
      </c>
      <c r="I34" s="1099">
        <f t="shared" si="1"/>
        <v>0</v>
      </c>
      <c r="J34" s="1099">
        <f t="shared" si="1"/>
        <v>0</v>
      </c>
      <c r="K34" s="1099">
        <f t="shared" si="1"/>
        <v>0</v>
      </c>
      <c r="L34" s="1059">
        <f>SUM(L33)</f>
        <v>30432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670000</v>
      </c>
    </row>
    <row r="37" spans="1:14" ht="13.5" thickBot="1" x14ac:dyDescent="0.25">
      <c r="A37" s="464" t="s">
        <v>758</v>
      </c>
      <c r="B37" s="724"/>
      <c r="C37" s="507"/>
      <c r="D37" s="507"/>
      <c r="E37" s="507"/>
      <c r="F37" s="507"/>
      <c r="G37" s="507"/>
      <c r="H37" s="507"/>
      <c r="I37" s="507"/>
      <c r="J37" s="507"/>
      <c r="K37" s="507"/>
      <c r="L37" s="514"/>
      <c r="M37" s="433"/>
      <c r="N37" s="693">
        <f>SUM(N36:N36)</f>
        <v>670000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10110616</v>
      </c>
      <c r="D39" s="727">
        <v>568548</v>
      </c>
      <c r="E39" s="727">
        <v>2444</v>
      </c>
      <c r="F39" s="727">
        <v>1100103</v>
      </c>
      <c r="G39" s="727">
        <v>221968</v>
      </c>
      <c r="H39" s="727"/>
      <c r="I39" s="727"/>
      <c r="J39" s="726">
        <v>275522</v>
      </c>
      <c r="K39" s="727">
        <v>806098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9406840</v>
      </c>
      <c r="N40" s="694"/>
    </row>
    <row r="41" spans="1:14" ht="13.5" customHeight="1" thickBot="1" x14ac:dyDescent="0.25">
      <c r="A41" s="464" t="s">
        <v>760</v>
      </c>
      <c r="B41" s="455"/>
      <c r="C41" s="485">
        <f>(SUM(C34,C37,C38,C39))</f>
        <v>10110616</v>
      </c>
      <c r="D41" s="485">
        <f t="shared" ref="D41:L41" si="2">SUM(D34,D37,D38:D39)</f>
        <v>569095</v>
      </c>
      <c r="E41" s="485">
        <f t="shared" si="2"/>
        <v>2444</v>
      </c>
      <c r="F41" s="485">
        <f t="shared" si="2"/>
        <v>1100107</v>
      </c>
      <c r="G41" s="485">
        <f t="shared" si="2"/>
        <v>221968</v>
      </c>
      <c r="H41" s="485">
        <f t="shared" si="2"/>
        <v>0</v>
      </c>
      <c r="I41" s="485">
        <f t="shared" si="2"/>
        <v>0</v>
      </c>
      <c r="J41" s="485">
        <f t="shared" si="2"/>
        <v>275522</v>
      </c>
      <c r="K41" s="485">
        <f t="shared" si="2"/>
        <v>806098</v>
      </c>
      <c r="L41" s="485">
        <f t="shared" si="2"/>
        <v>30432</v>
      </c>
      <c r="M41" s="485">
        <f>SUM(M40)</f>
        <v>9406840</v>
      </c>
      <c r="N41" s="485">
        <f>SUM(N37)</f>
        <v>670000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3" sqref="T23:W23"/>
      <selection pane="bottomLeft" activeCell="E24" sqref="E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5873063</v>
      </c>
      <c r="D4" s="695">
        <f>'Revenues 9-14'!D109</f>
        <v>733618</v>
      </c>
      <c r="E4" s="695">
        <f>'Revenues 9-14'!E109</f>
        <v>106218</v>
      </c>
      <c r="F4" s="695">
        <f>'Revenues 9-14'!F109</f>
        <v>343249</v>
      </c>
      <c r="G4" s="695">
        <f>'Revenues 9-14'!G109</f>
        <v>20247</v>
      </c>
      <c r="H4" s="695">
        <f>'Revenues 9-14'!H109</f>
        <v>0</v>
      </c>
      <c r="I4" s="695">
        <f>'Revenues 9-14'!I109</f>
        <v>91661</v>
      </c>
      <c r="J4" s="695">
        <f>'Revenues 9-14'!J109</f>
        <v>220384</v>
      </c>
      <c r="K4" s="695">
        <f>'Revenues 9-14'!K109</f>
        <v>104643</v>
      </c>
      <c r="L4" s="39"/>
    </row>
    <row r="5" spans="1:13" ht="22.5" x14ac:dyDescent="0.2">
      <c r="A5" s="733" t="s">
        <v>1994</v>
      </c>
      <c r="B5" s="295">
        <v>2000</v>
      </c>
      <c r="C5" s="696">
        <f>'Revenues 9-14'!C114</f>
        <v>22909</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1223609</v>
      </c>
      <c r="D6" s="696">
        <f>'Revenues 9-14'!D173</f>
        <v>0</v>
      </c>
      <c r="E6" s="696">
        <f>'Revenues 9-14'!E173</f>
        <v>0</v>
      </c>
      <c r="F6" s="696">
        <f>'Revenues 9-14'!F173</f>
        <v>255987</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593842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7713423</v>
      </c>
      <c r="D8" s="485">
        <f t="shared" ref="D8:K8" si="0">SUM(D4:D7)</f>
        <v>733618</v>
      </c>
      <c r="E8" s="485">
        <f t="shared" si="0"/>
        <v>106218</v>
      </c>
      <c r="F8" s="485">
        <f t="shared" si="0"/>
        <v>599236</v>
      </c>
      <c r="G8" s="485">
        <f t="shared" si="0"/>
        <v>20247</v>
      </c>
      <c r="H8" s="485">
        <f t="shared" si="0"/>
        <v>0</v>
      </c>
      <c r="I8" s="485">
        <f t="shared" si="0"/>
        <v>91661</v>
      </c>
      <c r="J8" s="485">
        <f t="shared" si="0"/>
        <v>220384</v>
      </c>
      <c r="K8" s="485">
        <f t="shared" si="0"/>
        <v>104643</v>
      </c>
      <c r="L8" s="39"/>
    </row>
    <row r="9" spans="1:13" ht="15" thickTop="1" x14ac:dyDescent="0.2">
      <c r="A9" s="1019" t="s">
        <v>348</v>
      </c>
      <c r="B9" s="456">
        <v>3998</v>
      </c>
      <c r="C9" s="418">
        <f>1648260+34254</f>
        <v>1682514</v>
      </c>
      <c r="D9" s="489"/>
      <c r="E9" s="418"/>
      <c r="F9" s="418"/>
      <c r="G9" s="700"/>
      <c r="H9" s="418"/>
      <c r="I9" s="494" t="s">
        <v>1390</v>
      </c>
      <c r="J9" s="435"/>
      <c r="K9" s="418"/>
      <c r="L9" s="39"/>
    </row>
    <row r="10" spans="1:13" s="48" customFormat="1" ht="13.5" thickBot="1" x14ac:dyDescent="0.25">
      <c r="A10" s="464" t="s">
        <v>1394</v>
      </c>
      <c r="B10" s="457"/>
      <c r="C10" s="485">
        <f>SUM(C8:C9)</f>
        <v>9395937</v>
      </c>
      <c r="D10" s="485">
        <f t="shared" ref="D10:K10" si="1">SUM(D8:D9)</f>
        <v>733618</v>
      </c>
      <c r="E10" s="485">
        <f t="shared" si="1"/>
        <v>106218</v>
      </c>
      <c r="F10" s="485">
        <f t="shared" si="1"/>
        <v>599236</v>
      </c>
      <c r="G10" s="485">
        <f t="shared" si="1"/>
        <v>20247</v>
      </c>
      <c r="H10" s="485">
        <f t="shared" si="1"/>
        <v>0</v>
      </c>
      <c r="I10" s="485">
        <f t="shared" si="1"/>
        <v>91661</v>
      </c>
      <c r="J10" s="485">
        <f t="shared" si="1"/>
        <v>220384</v>
      </c>
      <c r="K10" s="485">
        <f t="shared" si="1"/>
        <v>104643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4017050</v>
      </c>
      <c r="D12" s="498" t="s">
        <v>1390</v>
      </c>
      <c r="E12" s="433" t="s">
        <v>1390</v>
      </c>
      <c r="F12" s="433" t="s">
        <v>1390</v>
      </c>
      <c r="G12" s="695">
        <f>'Expenditures 15-22'!K223</f>
        <v>89755</v>
      </c>
      <c r="H12" s="431"/>
      <c r="I12" s="433" t="s">
        <v>1390</v>
      </c>
      <c r="J12" s="433" t="s">
        <v>1390</v>
      </c>
      <c r="K12" s="431" t="s">
        <v>1390</v>
      </c>
      <c r="L12" s="39"/>
    </row>
    <row r="13" spans="1:13" x14ac:dyDescent="0.2">
      <c r="A13" s="734" t="s">
        <v>536</v>
      </c>
      <c r="B13" s="294">
        <v>2000</v>
      </c>
      <c r="C13" s="696">
        <f>'Expenditures 15-22'!K74</f>
        <v>1650051</v>
      </c>
      <c r="D13" s="696">
        <f>'Expenditures 15-22'!K129</f>
        <v>637976</v>
      </c>
      <c r="E13" s="482" t="s">
        <v>1390</v>
      </c>
      <c r="F13" s="696">
        <f>'Expenditures 15-22'!K178</f>
        <v>661926</v>
      </c>
      <c r="G13" s="696">
        <f>'Expenditures 15-22'!K273</f>
        <v>172055</v>
      </c>
      <c r="H13" s="696">
        <f>'Expenditures 15-22'!K296</f>
        <v>0</v>
      </c>
      <c r="I13" s="433" t="s">
        <v>1390</v>
      </c>
      <c r="J13" s="749">
        <f>'Expenditures 15-22'!K323</f>
        <v>143093</v>
      </c>
      <c r="K13" s="701">
        <f>'Expenditures 15-22'!K341</f>
        <v>130957</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826345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135319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6493446</v>
      </c>
      <c r="D17" s="485">
        <f t="shared" si="2"/>
        <v>637976</v>
      </c>
      <c r="E17" s="485">
        <f t="shared" si="2"/>
        <v>135319</v>
      </c>
      <c r="F17" s="485">
        <f t="shared" si="2"/>
        <v>661926</v>
      </c>
      <c r="G17" s="485">
        <f t="shared" si="2"/>
        <v>261810</v>
      </c>
      <c r="H17" s="485">
        <f t="shared" si="2"/>
        <v>0</v>
      </c>
      <c r="I17" s="433"/>
      <c r="J17" s="485">
        <f>SUM(J12:J16)</f>
        <v>143093</v>
      </c>
      <c r="K17" s="485">
        <f>SUM(K12:K16)</f>
        <v>130957</v>
      </c>
      <c r="L17" s="39"/>
    </row>
    <row r="18" spans="1:12" ht="15" customHeight="1" thickTop="1" x14ac:dyDescent="0.2">
      <c r="A18" s="1020" t="s">
        <v>1322</v>
      </c>
      <c r="B18" s="259">
        <v>4180</v>
      </c>
      <c r="C18" s="695">
        <f t="shared" ref="C18:H18" si="3">C9</f>
        <v>1682514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8175960</v>
      </c>
      <c r="D19" s="485">
        <f t="shared" si="4"/>
        <v>637976</v>
      </c>
      <c r="E19" s="485">
        <f t="shared" si="4"/>
        <v>135319</v>
      </c>
      <c r="F19" s="485">
        <f t="shared" si="4"/>
        <v>661926</v>
      </c>
      <c r="G19" s="485">
        <f t="shared" si="4"/>
        <v>261810</v>
      </c>
      <c r="H19" s="485">
        <f t="shared" si="4"/>
        <v>0</v>
      </c>
      <c r="I19" s="433"/>
      <c r="J19" s="485">
        <f>SUM(J17:J18)</f>
        <v>143093</v>
      </c>
      <c r="K19" s="485">
        <f>SUM(K17:K18)</f>
        <v>130957</v>
      </c>
      <c r="L19" s="39"/>
    </row>
    <row r="20" spans="1:12" ht="27" thickTop="1" thickBot="1" x14ac:dyDescent="0.25">
      <c r="A20" s="458" t="s">
        <v>1323</v>
      </c>
      <c r="B20" s="459"/>
      <c r="C20" s="1018">
        <f>C8-C17</f>
        <v>1219977</v>
      </c>
      <c r="D20" s="1018">
        <f t="shared" ref="D20:K20" si="5">D8-D17</f>
        <v>95642</v>
      </c>
      <c r="E20" s="1018">
        <f t="shared" si="5"/>
        <v>-29101</v>
      </c>
      <c r="F20" s="1018">
        <f t="shared" si="5"/>
        <v>-62690</v>
      </c>
      <c r="G20" s="1018">
        <f t="shared" si="5"/>
        <v>-241563</v>
      </c>
      <c r="H20" s="1018">
        <f t="shared" si="5"/>
        <v>0</v>
      </c>
      <c r="I20" s="1018">
        <f t="shared" si="5"/>
        <v>91661</v>
      </c>
      <c r="J20" s="1018">
        <f t="shared" si="5"/>
        <v>77291</v>
      </c>
      <c r="K20" s="1018">
        <f t="shared" si="5"/>
        <v>-26314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95504</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23320</v>
      </c>
      <c r="F37" s="481"/>
      <c r="G37" s="481"/>
      <c r="H37" s="481"/>
      <c r="I37" s="507"/>
      <c r="J37" s="481"/>
      <c r="K37" s="481"/>
      <c r="L37" s="504"/>
    </row>
    <row r="38" spans="1:12" s="704" customFormat="1" x14ac:dyDescent="0.2">
      <c r="A38" s="1022" t="s">
        <v>521</v>
      </c>
      <c r="B38" s="707">
        <v>7500</v>
      </c>
      <c r="C38" s="507"/>
      <c r="D38" s="507"/>
      <c r="E38" s="749">
        <f>SUM(C58:D61,H58:H61)</f>
        <v>1349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95504</v>
      </c>
      <c r="D44" s="692">
        <f t="shared" ref="D44:K44" si="6">SUM(D24:D43)</f>
        <v>0</v>
      </c>
      <c r="E44" s="692">
        <f t="shared" si="6"/>
        <v>24669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95504</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23320</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1349</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24669</v>
      </c>
      <c r="D76" s="692">
        <f t="shared" si="7"/>
        <v>0</v>
      </c>
      <c r="E76" s="692">
        <f t="shared" si="7"/>
        <v>0</v>
      </c>
      <c r="F76" s="692">
        <f t="shared" si="7"/>
        <v>0</v>
      </c>
      <c r="G76" s="692">
        <f t="shared" si="7"/>
        <v>0</v>
      </c>
      <c r="H76" s="692">
        <f t="shared" si="7"/>
        <v>0</v>
      </c>
      <c r="I76" s="692">
        <f t="shared" si="7"/>
        <v>95504</v>
      </c>
      <c r="J76" s="692">
        <f t="shared" si="7"/>
        <v>0</v>
      </c>
      <c r="K76" s="692">
        <f t="shared" si="7"/>
        <v>0</v>
      </c>
      <c r="L76" s="504"/>
    </row>
    <row r="77" spans="1:12" ht="14.25" thickTop="1" thickBot="1" x14ac:dyDescent="0.25">
      <c r="A77" s="1027" t="s">
        <v>1402</v>
      </c>
      <c r="B77" s="710"/>
      <c r="C77" s="444">
        <f t="shared" ref="C77:K77" si="8">C44-C76</f>
        <v>70835</v>
      </c>
      <c r="D77" s="444">
        <f t="shared" si="8"/>
        <v>0</v>
      </c>
      <c r="E77" s="444">
        <f t="shared" si="8"/>
        <v>24669</v>
      </c>
      <c r="F77" s="444">
        <f t="shared" si="8"/>
        <v>0</v>
      </c>
      <c r="G77" s="444">
        <f t="shared" si="8"/>
        <v>0</v>
      </c>
      <c r="H77" s="444">
        <f t="shared" si="8"/>
        <v>0</v>
      </c>
      <c r="I77" s="444">
        <f t="shared" si="8"/>
        <v>-95504</v>
      </c>
      <c r="J77" s="444">
        <f t="shared" si="8"/>
        <v>0</v>
      </c>
      <c r="K77" s="444">
        <f t="shared" si="8"/>
        <v>0</v>
      </c>
      <c r="L77" s="39"/>
    </row>
    <row r="78" spans="1:12" ht="29.25" customHeight="1" thickTop="1" thickBot="1" x14ac:dyDescent="0.25">
      <c r="A78" s="2202" t="s">
        <v>700</v>
      </c>
      <c r="B78" s="2203"/>
      <c r="C78" s="443">
        <f t="shared" ref="C78:K78" si="9">C20+C77</f>
        <v>1290812</v>
      </c>
      <c r="D78" s="443">
        <f t="shared" si="9"/>
        <v>95642</v>
      </c>
      <c r="E78" s="443">
        <f t="shared" si="9"/>
        <v>-4432</v>
      </c>
      <c r="F78" s="443">
        <f t="shared" si="9"/>
        <v>-62690</v>
      </c>
      <c r="G78" s="443">
        <f t="shared" si="9"/>
        <v>-241563</v>
      </c>
      <c r="H78" s="443">
        <f t="shared" si="9"/>
        <v>0</v>
      </c>
      <c r="I78" s="443">
        <f t="shared" si="9"/>
        <v>-3843</v>
      </c>
      <c r="J78" s="443">
        <f t="shared" si="9"/>
        <v>77291</v>
      </c>
      <c r="K78" s="443">
        <f t="shared" si="9"/>
        <v>-26314</v>
      </c>
      <c r="L78" s="505"/>
    </row>
    <row r="79" spans="1:12" ht="13.5" thickTop="1" x14ac:dyDescent="0.2">
      <c r="A79" s="820" t="s">
        <v>1936</v>
      </c>
      <c r="B79" s="460"/>
      <c r="C79" s="435">
        <v>8819804</v>
      </c>
      <c r="D79" s="703">
        <v>472906</v>
      </c>
      <c r="E79" s="703">
        <v>6876</v>
      </c>
      <c r="F79" s="703">
        <v>1162793</v>
      </c>
      <c r="G79" s="703">
        <v>463531</v>
      </c>
      <c r="H79" s="703"/>
      <c r="I79" s="703">
        <v>3843</v>
      </c>
      <c r="J79" s="703">
        <v>198231</v>
      </c>
      <c r="K79" s="703">
        <v>832412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10110616</v>
      </c>
      <c r="D81" s="485">
        <f>SUM(D78:D80)</f>
        <v>568548</v>
      </c>
      <c r="E81" s="485">
        <f t="shared" ref="E81:K81" si="10">SUM(E78:E80)</f>
        <v>2444</v>
      </c>
      <c r="F81" s="485">
        <f t="shared" si="10"/>
        <v>1100103</v>
      </c>
      <c r="G81" s="485">
        <f t="shared" si="10"/>
        <v>221968</v>
      </c>
      <c r="H81" s="485">
        <f t="shared" si="10"/>
        <v>0</v>
      </c>
      <c r="I81" s="485">
        <f t="shared" si="10"/>
        <v>0</v>
      </c>
      <c r="J81" s="485">
        <f t="shared" si="10"/>
        <v>275522</v>
      </c>
      <c r="K81" s="485">
        <f t="shared" si="10"/>
        <v>806098</v>
      </c>
      <c r="L81" s="39"/>
    </row>
    <row r="82" spans="1:12" ht="0.75" customHeight="1" thickTop="1" thickBot="1" x14ac:dyDescent="0.25">
      <c r="A82" s="632" t="s">
        <v>406</v>
      </c>
      <c r="B82" s="630"/>
      <c r="C82" s="1136">
        <f>(C81-C79)</f>
        <v>1290812</v>
      </c>
      <c r="D82" s="1136">
        <f t="shared" ref="D82:K82" si="11">(D81-D79)</f>
        <v>95642</v>
      </c>
      <c r="E82" s="1136">
        <f t="shared" si="11"/>
        <v>-4432</v>
      </c>
      <c r="F82" s="1136">
        <f t="shared" si="11"/>
        <v>-62690</v>
      </c>
      <c r="G82" s="1136">
        <f t="shared" si="11"/>
        <v>-241563</v>
      </c>
      <c r="H82" s="1136">
        <f t="shared" si="11"/>
        <v>0</v>
      </c>
      <c r="I82" s="1136">
        <f t="shared" si="11"/>
        <v>-3843</v>
      </c>
      <c r="J82" s="1136">
        <f t="shared" si="11"/>
        <v>77291</v>
      </c>
      <c r="K82" s="1136">
        <f t="shared" si="11"/>
        <v>-26314</v>
      </c>
    </row>
    <row r="83" spans="1:12" ht="14.25" hidden="1" thickTop="1" thickBot="1" x14ac:dyDescent="0.25">
      <c r="A83" s="729" t="s">
        <v>407</v>
      </c>
      <c r="B83" s="631"/>
      <c r="C83" s="1137">
        <f>C82/C81</f>
        <v>0.12766897684572334</v>
      </c>
      <c r="D83" s="1137">
        <f t="shared" ref="D83:K83" si="12">D82/D81</f>
        <v>0.16822150460471236</v>
      </c>
      <c r="E83" s="1137">
        <f t="shared" si="12"/>
        <v>-1.8134206219312603</v>
      </c>
      <c r="F83" s="1137">
        <f t="shared" si="12"/>
        <v>-5.6985573169057807E-2</v>
      </c>
      <c r="G83" s="1137">
        <f t="shared" si="12"/>
        <v>-1.0882784905932386</v>
      </c>
      <c r="H83" s="1137" t="e">
        <f t="shared" si="12"/>
        <v>#DIV/0!</v>
      </c>
      <c r="I83" s="1137" t="e">
        <f t="shared" si="12"/>
        <v>#DIV/0!</v>
      </c>
      <c r="J83" s="1137">
        <f t="shared" si="12"/>
        <v>0.28052569304810504</v>
      </c>
      <c r="K83" s="1137">
        <f t="shared" si="12"/>
        <v>-3.2643673597999252E-2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 activePane="bottomLeft" state="frozen"/>
      <selection activeCell="T23" sqref="T23:W23"/>
      <selection pane="bottomLeft" activeCell="T23" sqref="T23:W2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f>-[1]!'lead[1110]&amp;fund[10].repbal{1}'</f>
        <v>4093964</v>
      </c>
      <c r="D5" s="418">
        <f>-[1]!'lead[1110]&amp;fund[20].repbal{1}'</f>
        <v>519026</v>
      </c>
      <c r="E5" s="412">
        <f>-[1]!'lead[1110]&amp;fund[30].repbal{1}'</f>
        <v>106218</v>
      </c>
      <c r="F5" s="806">
        <f>-[1]!'lead[1110]&amp;fund[40].repbal{1}'</f>
        <v>249074</v>
      </c>
      <c r="G5" s="412">
        <f>-[1]!'lead[1110]&amp;fund[50].repbal{1}'</f>
        <v>1255</v>
      </c>
      <c r="H5" s="412">
        <f>-[1]!'lead[1110]&amp;fund[60].repbal{1}'</f>
        <v>0</v>
      </c>
      <c r="I5" s="412">
        <f>-[1]!'lead[1110]&amp;fund[70].repbal{1}'</f>
        <v>91661</v>
      </c>
      <c r="J5" s="436">
        <f>-[1]!'lead[1120]&amp;fund[80].repbal{1}'</f>
        <v>220384</v>
      </c>
      <c r="K5" s="412">
        <f>-[1]!'lead[1110]&amp;fund[90].repbal{1}'</f>
        <v>104643</v>
      </c>
    </row>
    <row r="6" spans="1:12" ht="14.25" x14ac:dyDescent="0.2">
      <c r="A6" s="913" t="s">
        <v>482</v>
      </c>
      <c r="B6" s="40">
        <v>1130</v>
      </c>
      <c r="C6" s="412">
        <f>-[1]!'lead[1130]&amp;fund[10].repbal{1}'</f>
        <v>104643</v>
      </c>
      <c r="D6" s="412"/>
      <c r="E6" s="481"/>
      <c r="F6" s="481"/>
      <c r="G6" s="433"/>
      <c r="H6" s="433"/>
      <c r="I6" s="433"/>
      <c r="J6" s="433"/>
      <c r="K6" s="433"/>
    </row>
    <row r="7" spans="1:12" x14ac:dyDescent="0.2">
      <c r="A7" s="913" t="s">
        <v>117</v>
      </c>
      <c r="B7" s="260">
        <v>1140</v>
      </c>
      <c r="C7" s="412">
        <f>-[1]!'lead[1140]&amp;fund[10].repbal{1}'</f>
        <v>43470</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1255</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4242077</v>
      </c>
      <c r="D12" s="484">
        <f t="shared" si="0"/>
        <v>519026</v>
      </c>
      <c r="E12" s="484">
        <f t="shared" si="0"/>
        <v>106218</v>
      </c>
      <c r="F12" s="484">
        <f t="shared" si="0"/>
        <v>249074</v>
      </c>
      <c r="G12" s="484">
        <f t="shared" si="0"/>
        <v>2510</v>
      </c>
      <c r="H12" s="484">
        <f t="shared" si="0"/>
        <v>0</v>
      </c>
      <c r="I12" s="484">
        <f t="shared" si="0"/>
        <v>91661</v>
      </c>
      <c r="J12" s="484">
        <f t="shared" si="0"/>
        <v>220384</v>
      </c>
      <c r="K12" s="485">
        <f t="shared" si="0"/>
        <v>104643</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1457676</v>
      </c>
      <c r="D16" s="412">
        <f>-[1]!'lead[1230]&amp;fund[20].repbal{1}'</f>
        <v>205570</v>
      </c>
      <c r="E16" s="412">
        <f>-[1]!'lead[1230]&amp;fund[30].repbal{1}'</f>
        <v>0</v>
      </c>
      <c r="F16" s="412">
        <f>-[1]!'lead[1230]&amp;fund[40].repbal{1}'</f>
        <v>92704</v>
      </c>
      <c r="G16" s="412">
        <f>-[1]!'lead[1230]&amp;fund[50].repbal{1}'</f>
        <v>17737</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1457676</v>
      </c>
      <c r="D18" s="487">
        <f t="shared" ref="D18:K18" si="1">SUM(D14:D17)</f>
        <v>205570</v>
      </c>
      <c r="E18" s="487">
        <f t="shared" si="1"/>
        <v>0</v>
      </c>
      <c r="F18" s="487">
        <f t="shared" si="1"/>
        <v>92704</v>
      </c>
      <c r="G18" s="487">
        <f t="shared" si="1"/>
        <v>17737</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f>-[1]!'lead[1510]&amp;fund[10].repbal{1}'</f>
        <v>40457</v>
      </c>
      <c r="D65" s="412">
        <f>-[1]!'lead[1510]&amp;fund[20].repbal{1}'</f>
        <v>1</v>
      </c>
      <c r="E65" s="412">
        <f>-[1]!'lead[1510]&amp;fund[30].repbal{1}'</f>
        <v>0</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40457</v>
      </c>
      <c r="D67" s="485">
        <f t="shared" ref="D67:K67" si="2">SUM(D65:D66)</f>
        <v>1</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f>-[1]!'lead[1611]&amp;fund[10].repbal{1}'</f>
        <v>0</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1262</v>
      </c>
      <c r="D74" s="433"/>
      <c r="E74" s="433"/>
      <c r="F74" s="433"/>
      <c r="G74" s="433"/>
      <c r="H74" s="433"/>
      <c r="I74" s="433"/>
      <c r="J74" s="433"/>
      <c r="K74" s="433"/>
    </row>
    <row r="75" spans="1:11" ht="12.75" customHeight="1" thickBot="1" x14ac:dyDescent="0.25">
      <c r="A75" s="464" t="s">
        <v>647</v>
      </c>
      <c r="B75" s="457"/>
      <c r="C75" s="485">
        <f>SUM(C69:C74)</f>
        <v>1262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-[1]!'lead[1711]&amp;fund[10].repbal{1}'</f>
        <v>528</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1427</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4318</v>
      </c>
      <c r="D81" s="412">
        <f>-[1]!'lead[1790]&amp;fund[20].repbal{1}'</f>
        <v>0</v>
      </c>
      <c r="E81" s="433"/>
      <c r="F81" s="433"/>
      <c r="G81" s="433"/>
      <c r="H81" s="433"/>
      <c r="I81" s="433"/>
      <c r="J81" s="433"/>
      <c r="K81" s="433"/>
    </row>
    <row r="82" spans="1:11" ht="12.75" customHeight="1" thickBot="1" x14ac:dyDescent="0.25">
      <c r="A82" s="464" t="s">
        <v>277</v>
      </c>
      <c r="B82" s="457"/>
      <c r="C82" s="484">
        <f>SUM(C77:C81)</f>
        <v>6273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f>-[1]!'lead[1811]&amp;fund[10].repbal{1}'</f>
        <v>0</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368</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368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8672</v>
      </c>
      <c r="E95" s="431"/>
      <c r="F95" s="431"/>
      <c r="G95" s="431"/>
      <c r="H95" s="431"/>
      <c r="I95" s="431"/>
      <c r="J95" s="431"/>
      <c r="K95" s="431"/>
    </row>
    <row r="96" spans="1:11" ht="12.75" customHeight="1" x14ac:dyDescent="0.2">
      <c r="A96" s="913" t="s">
        <v>457</v>
      </c>
      <c r="B96" s="40">
        <v>1920</v>
      </c>
      <c r="C96" s="483">
        <f>-[1]!'lead[1920]&amp;fund[10].repbal{1}'</f>
        <v>91650</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18432</v>
      </c>
      <c r="D99" s="412">
        <f>-[1]!'lead[1950]&amp;fund[20].repbal{1}'</f>
        <v>0</v>
      </c>
      <c r="E99" s="412">
        <f>-[1]!'lead[1950]&amp;fund[30].repbal{1}'</f>
        <v>0</v>
      </c>
      <c r="F99" s="412">
        <f>-[1]!'lead[1950]&amp;fund[40].repbal{1}'</f>
        <v>1471</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1807</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14868</v>
      </c>
      <c r="D107" s="412">
        <f>-[1]!'lead[1999]&amp;fund[20].repbal{1}'</f>
        <v>349</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124950</v>
      </c>
      <c r="D108" s="484">
        <f t="shared" ref="D108:K108" si="3">SUM(D95:D107)</f>
        <v>9021</v>
      </c>
      <c r="E108" s="484">
        <f t="shared" si="3"/>
        <v>0</v>
      </c>
      <c r="F108" s="484">
        <f t="shared" si="3"/>
        <v>1471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5873063</v>
      </c>
      <c r="D109" s="493">
        <f t="shared" si="4"/>
        <v>733618</v>
      </c>
      <c r="E109" s="493">
        <f t="shared" si="4"/>
        <v>106218</v>
      </c>
      <c r="F109" s="493">
        <f t="shared" si="4"/>
        <v>343249</v>
      </c>
      <c r="G109" s="493">
        <f t="shared" si="4"/>
        <v>20247</v>
      </c>
      <c r="H109" s="493">
        <f t="shared" si="4"/>
        <v>0</v>
      </c>
      <c r="I109" s="493">
        <f t="shared" si="4"/>
        <v>91661</v>
      </c>
      <c r="J109" s="493">
        <f t="shared" si="4"/>
        <v>220384</v>
      </c>
      <c r="K109" s="443">
        <f t="shared" si="4"/>
        <v>104643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22909</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22909</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f>-[1]!'lead[3001]&amp;fund[10].repbal{1}'</f>
        <v>770982</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1760</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1761</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1762</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770982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5389</v>
      </c>
      <c r="D124" s="492"/>
      <c r="E124" s="433"/>
      <c r="F124" s="806">
        <f>-[1]!'lead[3100]&amp;fund[40].repbal{1}'</f>
        <v>0</v>
      </c>
      <c r="G124" s="433"/>
      <c r="H124" s="433"/>
      <c r="I124" s="433"/>
      <c r="J124" s="433"/>
      <c r="K124" s="433"/>
    </row>
    <row r="125" spans="1:11" ht="12.75" customHeight="1" x14ac:dyDescent="0.2">
      <c r="A125" s="913" t="s">
        <v>1841</v>
      </c>
      <c r="B125" s="262">
        <v>3105</v>
      </c>
      <c r="C125" s="412">
        <f>-[1]!'lead[3105]&amp;fund[10].repbal{1}'</f>
        <v>55972</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45708</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1031</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108100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24019</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24019</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2894</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f>-[1]!'lead[3500]&amp;fund[10].repbal{1}'</f>
        <v>0</v>
      </c>
      <c r="D151" s="412">
        <f>-[1]!'lead[3500]&amp;fund[20].repbal{1}'</f>
        <v>0</v>
      </c>
      <c r="E151" s="492"/>
      <c r="F151" s="412">
        <f>-[1]!'lead[3500]&amp;fund[40].repbal{1}'</f>
        <v>24575</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231412</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255987</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316864</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6" t="s">
        <v>466</v>
      </c>
      <c r="B172" s="2207"/>
      <c r="C172" s="924">
        <f t="shared" ref="C172:K172" si="6">SUM(C131,C140,C144,C145:C149,C154,C155:C170,C171)</f>
        <v>452627</v>
      </c>
      <c r="D172" s="924">
        <f t="shared" si="6"/>
        <v>0</v>
      </c>
      <c r="E172" s="924">
        <f t="shared" si="6"/>
        <v>0</v>
      </c>
      <c r="F172" s="924">
        <f t="shared" si="6"/>
        <v>255987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1223609</v>
      </c>
      <c r="D173" s="493">
        <f>SUM(D121,D172)</f>
        <v>0</v>
      </c>
      <c r="E173" s="493">
        <f>SUM(E121,E172)</f>
        <v>0</v>
      </c>
      <c r="F173" s="493">
        <f t="shared" ref="F173:K173" si="7">SUM(F121,F172)</f>
        <v>255987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183758</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110509</v>
      </c>
      <c r="D196" s="433"/>
      <c r="E196" s="492"/>
      <c r="F196" s="433"/>
      <c r="G196" s="512">
        <f>-[1]!'lead[4220]&amp;fund[50].repbal{1}'</f>
        <v>0</v>
      </c>
      <c r="H196" s="433"/>
      <c r="I196" s="433"/>
      <c r="J196" s="433"/>
      <c r="K196" s="433"/>
    </row>
    <row r="197" spans="1:11" ht="12.75" customHeight="1" x14ac:dyDescent="0.2">
      <c r="A197" s="913" t="s">
        <v>1850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1851</v>
      </c>
      <c r="B198" s="40">
        <v>4226</v>
      </c>
      <c r="C198" s="483">
        <f>-[1]!'lead[4226]&amp;fund[10].repbal{1}'</f>
        <v>1142</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16324</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311733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158119</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158119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1853</v>
      </c>
      <c r="B220" s="158">
        <v>4620</v>
      </c>
      <c r="C220" s="483">
        <f>-[1]!'lead[4620]&amp;fund[10].repbal{1}'</f>
        <v>76939</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76939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1869</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1283</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1856</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22308</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24743</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10" t="s">
        <v>1779</v>
      </c>
      <c r="B273" s="2211"/>
      <c r="C273" s="493">
        <f t="shared" ref="C273:H273" si="10">SUM(C191,C201,C211,C216,C224,C228,C229,C259:C272)</f>
        <v>593842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593842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7713423</v>
      </c>
      <c r="D275" s="493">
        <f t="shared" si="12"/>
        <v>733618</v>
      </c>
      <c r="E275" s="493">
        <f t="shared" si="12"/>
        <v>106218</v>
      </c>
      <c r="F275" s="493">
        <f t="shared" si="12"/>
        <v>599236</v>
      </c>
      <c r="G275" s="493">
        <f t="shared" si="12"/>
        <v>20247</v>
      </c>
      <c r="H275" s="493">
        <f t="shared" si="12"/>
        <v>0</v>
      </c>
      <c r="I275" s="493">
        <f t="shared" si="12"/>
        <v>91661</v>
      </c>
      <c r="J275" s="493">
        <f t="shared" si="12"/>
        <v>220384</v>
      </c>
      <c r="K275" s="443">
        <f t="shared" si="12"/>
        <v>104643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2" activePane="bottomLeft" state="frozen"/>
      <selection activeCell="T23" sqref="T23:W23"/>
      <selection pane="bottomLeft" activeCell="T23" sqref="T23:W2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[1]!'lead[1100-1]&amp;fund[10].repbal{1}'</f>
        <v>1972845</v>
      </c>
      <c r="D5" s="412">
        <f>[1]!'lead[1100-2]&amp;fund[10].repbal{1}'</f>
        <v>540842</v>
      </c>
      <c r="E5" s="412">
        <f>[1]!'lead[1100-3]&amp;fund[10].repbal{1}'</f>
        <v>66853</v>
      </c>
      <c r="F5" s="412">
        <f>[1]!'lead[1100-4]&amp;fund[10].repbal{1}'</f>
        <v>114397</v>
      </c>
      <c r="G5" s="412">
        <f>[1]!'lead[1100-5]&amp;fund[10].repbal{1}'</f>
        <v>7500</v>
      </c>
      <c r="H5" s="412">
        <f>[1]!'lead[1100-6]&amp;fund[10].repbal{1}'</f>
        <v>20288</v>
      </c>
      <c r="I5" s="436">
        <f>[1]!'lead[1100-7]&amp;fund[10].repbal{1}'</f>
        <v>0</v>
      </c>
      <c r="J5" s="436">
        <f>[1]!'lead[1100-8]&amp;fund[10].repbal{1}'</f>
        <v>0</v>
      </c>
      <c r="K5" s="414">
        <f>SUM(C5:J5)</f>
        <v>2722725</v>
      </c>
      <c r="L5" s="412">
        <v>3085000</v>
      </c>
    </row>
    <row r="6" spans="1:14" x14ac:dyDescent="0.2">
      <c r="A6" s="1817" t="s">
        <v>1810</v>
      </c>
      <c r="B6" s="267" t="s">
        <v>1808</v>
      </c>
      <c r="C6" s="507"/>
      <c r="D6" s="507"/>
      <c r="E6" s="412" t="str">
        <f>[1]!'lead[1115-3]&amp;fund[10].repbal{1}'</f>
        <v xml:space="preserve"> </v>
      </c>
      <c r="F6" s="507"/>
      <c r="G6" s="507"/>
      <c r="H6" s="507"/>
      <c r="I6" s="507"/>
      <c r="J6" s="507"/>
      <c r="K6" s="414">
        <f>SUM(C6,E6)</f>
        <v>0</v>
      </c>
      <c r="L6" s="412"/>
    </row>
    <row r="7" spans="1:14" x14ac:dyDescent="0.2">
      <c r="A7" s="181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275632</v>
      </c>
      <c r="D8" s="412">
        <f>[1]!'lead[1200-2]&amp;fund[10].repbal{1}'</f>
        <v>70021</v>
      </c>
      <c r="E8" s="412">
        <f>[1]!'lead[1200-3]&amp;fund[10].repbal{1}'</f>
        <v>0</v>
      </c>
      <c r="F8" s="412">
        <f>[1]!'lead[1200-4]&amp;fund[10].repbal{1}'</f>
        <v>2783</v>
      </c>
      <c r="G8" s="412">
        <f>[1]!'lead[1200-5]&amp;fund[10].repbal{1}'</f>
        <v>0</v>
      </c>
      <c r="H8" s="412">
        <f>[1]!'lead[1200-6]&amp;fund[10].repbal{1}'</f>
        <v>0</v>
      </c>
      <c r="I8" s="436">
        <f>[1]!'lead[1200-7]&amp;fund[10].repbal{1}'</f>
        <v>0</v>
      </c>
      <c r="J8" s="436">
        <f>[1]!'lead[1200-8]&amp;fund[10].repbal{1}'</f>
        <v>0</v>
      </c>
      <c r="K8" s="414">
        <f t="shared" si="0"/>
        <v>348436</v>
      </c>
      <c r="L8" s="412">
        <v>292000</v>
      </c>
    </row>
    <row r="9" spans="1:14" x14ac:dyDescent="0.2">
      <c r="A9" s="181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839</v>
      </c>
      <c r="B10" s="267">
        <v>1250</v>
      </c>
      <c r="C10" s="412">
        <f>[1]!'lead[1250-1]&amp;fund[10].repbal{1}'</f>
        <v>66791</v>
      </c>
      <c r="D10" s="412">
        <f>[1]!'lead[1250-2]&amp;fund[10].repbal{1}'</f>
        <v>24961</v>
      </c>
      <c r="E10" s="412">
        <f>[1]!'lead[1250-3]&amp;fund[10].repbal{1}'</f>
        <v>48536</v>
      </c>
      <c r="F10" s="412">
        <f>[1]!'lead[1250-4]&amp;fund[10].repbal{1}'</f>
        <v>6882</v>
      </c>
      <c r="G10" s="412">
        <f>[1]!'lead[1250-5]&amp;fund[10].repbal{1}'</f>
        <v>0</v>
      </c>
      <c r="H10" s="412">
        <f>[1]!'lead[1250-6]&amp;fund[10].repbal{1}'</f>
        <v>0</v>
      </c>
      <c r="I10" s="436">
        <f>[1]!'lead[1250-7]&amp;fund[10].repbal{1}'</f>
        <v>0</v>
      </c>
      <c r="J10" s="436">
        <f>[1]!'lead[1250-8]&amp;fund[10].repbal{1}'</f>
        <v>0</v>
      </c>
      <c r="K10" s="414">
        <f t="shared" si="0"/>
        <v>147170</v>
      </c>
      <c r="L10" s="412">
        <v>166186</v>
      </c>
    </row>
    <row r="11" spans="1:14" x14ac:dyDescent="0.2">
      <c r="A11" s="181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1139</v>
      </c>
      <c r="B14" s="267">
        <v>1500</v>
      </c>
      <c r="C14" s="412">
        <f>[1]!'lead[1500-1]&amp;fund[10].repbal{1}'</f>
        <v>94289</v>
      </c>
      <c r="D14" s="412">
        <f>[1]!'lead[1500-2]&amp;fund[10].repbal{1}'</f>
        <v>547</v>
      </c>
      <c r="E14" s="412">
        <f>[1]!'lead[1500-3]&amp;fund[10].repbal{1}'</f>
        <v>9630</v>
      </c>
      <c r="F14" s="412">
        <f>[1]!'lead[1500-4]&amp;fund[10].repbal{1}'</f>
        <v>13572</v>
      </c>
      <c r="G14" s="412">
        <f>[1]!'lead[1500-5]&amp;fund[10].repbal{1}'</f>
        <v>5482</v>
      </c>
      <c r="H14" s="412">
        <f>[1]!'lead[1500-6]&amp;fund[10].repbal{1}'</f>
        <v>3208</v>
      </c>
      <c r="I14" s="436">
        <f>[1]!'lead[1500-7]&amp;fund[10].repbal{1}'</f>
        <v>0</v>
      </c>
      <c r="J14" s="436">
        <f>[1]!'lead[1500-8]&amp;fund[10].repbal{1}'</f>
        <v>0</v>
      </c>
      <c r="K14" s="414">
        <f t="shared" si="0"/>
        <v>126728</v>
      </c>
      <c r="L14" s="412">
        <v>98420</v>
      </c>
    </row>
    <row r="15" spans="1:14" x14ac:dyDescent="0.2">
      <c r="A15" s="1817" t="s">
        <v>1140</v>
      </c>
      <c r="B15" s="267">
        <v>1600</v>
      </c>
      <c r="C15" s="412">
        <f>[1]!'lead[1600-1]&amp;fund[10].repbal{1}'</f>
        <v>48109</v>
      </c>
      <c r="D15" s="412">
        <f>[1]!'lead[1600-2]&amp;fund[10].repbal{1}'</f>
        <v>12478</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60587</v>
      </c>
      <c r="L15" s="412">
        <v>46500</v>
      </c>
    </row>
    <row r="16" spans="1:14" x14ac:dyDescent="0.2">
      <c r="A16" s="181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1285</v>
      </c>
      <c r="B18" s="267">
        <v>1800</v>
      </c>
      <c r="C18" s="412">
        <f>[1]!'lead[1800-1]&amp;fund[10].repbal{1}'</f>
        <v>246151</v>
      </c>
      <c r="D18" s="412">
        <f>[1]!'lead[1800-2]&amp;fund[10].repbal{1}'</f>
        <v>3299</v>
      </c>
      <c r="E18" s="412">
        <f>[1]!'lead[1800-3]&amp;fund[10].repbal{1}'</f>
        <v>0</v>
      </c>
      <c r="F18" s="412">
        <f>[1]!'lead[1800-4]&amp;fund[10].repbal{1}'</f>
        <v>22494</v>
      </c>
      <c r="G18" s="412">
        <f>[1]!'lead[1800-5]&amp;fund[10].repbal{1}'</f>
        <v>0</v>
      </c>
      <c r="H18" s="412">
        <f>[1]!'lead[1800-6]&amp;fund[10].repbal{1}'</f>
        <v>0</v>
      </c>
      <c r="I18" s="436">
        <f>[1]!'lead[1800-7]&amp;fund[10].repbal{1}'</f>
        <v>0</v>
      </c>
      <c r="J18" s="436">
        <f>[1]!'lead[1800-8]&amp;fund[10].repbal{1}'</f>
        <v>0</v>
      </c>
      <c r="K18" s="414">
        <f t="shared" si="0"/>
        <v>271944</v>
      </c>
      <c r="L18" s="412">
        <v>271500</v>
      </c>
    </row>
    <row r="19" spans="1:12" x14ac:dyDescent="0.2">
      <c r="A19" s="1817" t="s">
        <v>141</v>
      </c>
      <c r="B19" s="267">
        <v>1900</v>
      </c>
      <c r="C19" s="412">
        <f>[1]!'lead[1900-1]&amp;fund[10].repbal{1}'</f>
        <v>259356</v>
      </c>
      <c r="D19" s="412">
        <f>[1]!'lead[1900-2]&amp;fund[10].repbal{1}'</f>
        <v>68414</v>
      </c>
      <c r="E19" s="412">
        <f>[1]!'lead[1900-3]&amp;fund[10].repbal{1}'</f>
        <v>2368</v>
      </c>
      <c r="F19" s="412">
        <f>[1]!'lead[1900-4]&amp;fund[10].repbal{1}'</f>
        <v>9322</v>
      </c>
      <c r="G19" s="412">
        <f>[1]!'lead[1900-5]&amp;fund[10].repbal{1}'</f>
        <v>0</v>
      </c>
      <c r="H19" s="412">
        <f>[1]!'lead[1900-6]&amp;fund[10].repbal{1}'</f>
        <v>0</v>
      </c>
      <c r="I19" s="436">
        <f>[1]!'lead[1900-7]&amp;fund[10].repbal{1}'</f>
        <v>0</v>
      </c>
      <c r="J19" s="436">
        <f>[1]!'lead[1900-8]&amp;fund[10].repbal{1}'</f>
        <v>0</v>
      </c>
      <c r="K19" s="414">
        <f t="shared" si="0"/>
        <v>339460</v>
      </c>
      <c r="L19" s="412">
        <v>365355</v>
      </c>
    </row>
    <row r="20" spans="1:12" x14ac:dyDescent="0.2">
      <c r="A20" s="1818" t="s">
        <v>855</v>
      </c>
      <c r="B20" s="292" t="s">
        <v>842</v>
      </c>
      <c r="C20" s="507"/>
      <c r="D20" s="507"/>
      <c r="E20" s="507"/>
      <c r="F20" s="507"/>
      <c r="G20" s="507"/>
      <c r="H20" s="691">
        <f>[1]!'lead[1910-6]&amp;fund[10].repbal{1}'</f>
        <v>0</v>
      </c>
      <c r="I20" s="413"/>
      <c r="J20" s="481"/>
      <c r="K20" s="414">
        <f t="shared" si="0"/>
        <v>0</v>
      </c>
      <c r="L20" s="439"/>
    </row>
    <row r="21" spans="1:12" x14ac:dyDescent="0.2">
      <c r="A21" s="1818" t="s">
        <v>856</v>
      </c>
      <c r="B21" s="292" t="s">
        <v>843</v>
      </c>
      <c r="C21" s="507"/>
      <c r="D21" s="507"/>
      <c r="E21" s="507"/>
      <c r="F21" s="507"/>
      <c r="G21" s="507"/>
      <c r="H21" s="691">
        <f>[1]!'lead[1911-6]&amp;fund[10].repbal{1}'</f>
        <v>0</v>
      </c>
      <c r="I21" s="413"/>
      <c r="J21" s="507"/>
      <c r="K21" s="414">
        <f t="shared" si="0"/>
        <v>0</v>
      </c>
      <c r="L21" s="439"/>
    </row>
    <row r="22" spans="1:12" x14ac:dyDescent="0.2">
      <c r="A22" s="1818" t="s">
        <v>857</v>
      </c>
      <c r="B22" s="292" t="s">
        <v>844</v>
      </c>
      <c r="C22" s="507"/>
      <c r="D22" s="507"/>
      <c r="E22" s="507"/>
      <c r="F22" s="507"/>
      <c r="G22" s="507"/>
      <c r="H22" s="691">
        <f>[1]!'lead[1912-6]&amp;fund[10].repbal{1}'</f>
        <v>0</v>
      </c>
      <c r="I22" s="413"/>
      <c r="J22" s="507"/>
      <c r="K22" s="414">
        <f t="shared" si="0"/>
        <v>0</v>
      </c>
      <c r="L22" s="439"/>
    </row>
    <row r="23" spans="1:12" x14ac:dyDescent="0.2">
      <c r="A23" s="1818" t="s">
        <v>858</v>
      </c>
      <c r="B23" s="292" t="s">
        <v>845</v>
      </c>
      <c r="C23" s="507"/>
      <c r="D23" s="507"/>
      <c r="E23" s="507"/>
      <c r="F23" s="507"/>
      <c r="G23" s="507"/>
      <c r="H23" s="691">
        <f>[1]!'lead[1913-6]&amp;fund[10].repbal{1}'</f>
        <v>0</v>
      </c>
      <c r="I23" s="413"/>
      <c r="J23" s="507"/>
      <c r="K23" s="414">
        <f t="shared" si="0"/>
        <v>0</v>
      </c>
      <c r="L23" s="439"/>
    </row>
    <row r="24" spans="1:12" ht="12.75" customHeight="1" x14ac:dyDescent="0.2">
      <c r="A24" s="1818" t="s">
        <v>859</v>
      </c>
      <c r="B24" s="292" t="s">
        <v>846</v>
      </c>
      <c r="C24" s="507"/>
      <c r="D24" s="507"/>
      <c r="E24" s="507"/>
      <c r="F24" s="507"/>
      <c r="G24" s="507"/>
      <c r="H24" s="691">
        <f>[1]!'lead[1914-6]&amp;fund[10].repbal{1}'</f>
        <v>0</v>
      </c>
      <c r="I24" s="413"/>
      <c r="J24" s="507"/>
      <c r="K24" s="414">
        <f t="shared" si="0"/>
        <v>0</v>
      </c>
      <c r="L24" s="439"/>
    </row>
    <row r="25" spans="1:12" ht="12.75" customHeight="1" x14ac:dyDescent="0.2">
      <c r="A25" s="1818" t="s">
        <v>940</v>
      </c>
      <c r="B25" s="292" t="s">
        <v>847</v>
      </c>
      <c r="C25" s="507"/>
      <c r="D25" s="507"/>
      <c r="E25" s="507"/>
      <c r="F25" s="507"/>
      <c r="G25" s="507"/>
      <c r="H25" s="691">
        <f>[1]!'lead[1915-6]&amp;fund[10].repbal{1}'</f>
        <v>0</v>
      </c>
      <c r="I25" s="413"/>
      <c r="J25" s="507"/>
      <c r="K25" s="414">
        <f t="shared" si="0"/>
        <v>0</v>
      </c>
      <c r="L25" s="439"/>
    </row>
    <row r="26" spans="1:12" x14ac:dyDescent="0.2">
      <c r="A26" s="1818" t="s">
        <v>726</v>
      </c>
      <c r="B26" s="292" t="s">
        <v>848</v>
      </c>
      <c r="C26" s="507"/>
      <c r="D26" s="507"/>
      <c r="E26" s="507"/>
      <c r="F26" s="507"/>
      <c r="G26" s="507"/>
      <c r="H26" s="691">
        <f>[1]!'lead[1916-6]&amp;fund[10].repbal{1}'</f>
        <v>0</v>
      </c>
      <c r="I26" s="413"/>
      <c r="J26" s="507"/>
      <c r="K26" s="414">
        <f t="shared" si="0"/>
        <v>0</v>
      </c>
      <c r="L26" s="439"/>
    </row>
    <row r="27" spans="1:12" x14ac:dyDescent="0.2">
      <c r="A27" s="1818" t="s">
        <v>727</v>
      </c>
      <c r="B27" s="292" t="s">
        <v>849</v>
      </c>
      <c r="C27" s="507"/>
      <c r="D27" s="507"/>
      <c r="E27" s="507"/>
      <c r="F27" s="507"/>
      <c r="G27" s="507"/>
      <c r="H27" s="691">
        <f>[1]!'lead[1917-6]&amp;fund[10].repbal{1}'</f>
        <v>0</v>
      </c>
      <c r="I27" s="413"/>
      <c r="J27" s="507"/>
      <c r="K27" s="414">
        <f t="shared" si="0"/>
        <v>0</v>
      </c>
      <c r="L27" s="439"/>
    </row>
    <row r="28" spans="1:12" x14ac:dyDescent="0.2">
      <c r="A28" s="1818" t="s">
        <v>157</v>
      </c>
      <c r="B28" s="292" t="s">
        <v>850</v>
      </c>
      <c r="C28" s="507"/>
      <c r="D28" s="507"/>
      <c r="E28" s="507"/>
      <c r="F28" s="507"/>
      <c r="G28" s="507"/>
      <c r="H28" s="691">
        <f>[1]!'lead[1918-6]&amp;fund[10].repbal{1}'</f>
        <v>0</v>
      </c>
      <c r="I28" s="413"/>
      <c r="J28" s="507"/>
      <c r="K28" s="414">
        <f t="shared" si="0"/>
        <v>0</v>
      </c>
      <c r="L28" s="439"/>
    </row>
    <row r="29" spans="1:12" x14ac:dyDescent="0.2">
      <c r="A29" s="1818" t="s">
        <v>158</v>
      </c>
      <c r="B29" s="292" t="s">
        <v>851</v>
      </c>
      <c r="C29" s="507"/>
      <c r="D29" s="507"/>
      <c r="E29" s="507"/>
      <c r="F29" s="507"/>
      <c r="G29" s="507"/>
      <c r="H29" s="691">
        <f>[1]!'lead[1919-6]&amp;fund[10].repbal{1}'</f>
        <v>0</v>
      </c>
      <c r="I29" s="413"/>
      <c r="J29" s="507"/>
      <c r="K29" s="414">
        <f t="shared" si="0"/>
        <v>0</v>
      </c>
      <c r="L29" s="439"/>
    </row>
    <row r="30" spans="1:12" x14ac:dyDescent="0.2">
      <c r="A30" s="1818" t="s">
        <v>159</v>
      </c>
      <c r="B30" s="292" t="s">
        <v>852</v>
      </c>
      <c r="C30" s="507"/>
      <c r="D30" s="507"/>
      <c r="E30" s="507"/>
      <c r="F30" s="507"/>
      <c r="G30" s="507"/>
      <c r="H30" s="691">
        <f>[1]!'lead[1920-6]&amp;fund[10].repbal{1}'</f>
        <v>0</v>
      </c>
      <c r="I30" s="413"/>
      <c r="J30" s="507"/>
      <c r="K30" s="414">
        <f t="shared" si="0"/>
        <v>0</v>
      </c>
      <c r="L30" s="439"/>
    </row>
    <row r="31" spans="1:12" x14ac:dyDescent="0.2">
      <c r="A31" s="1818" t="s">
        <v>160</v>
      </c>
      <c r="B31" s="292" t="s">
        <v>853</v>
      </c>
      <c r="C31" s="507"/>
      <c r="D31" s="507"/>
      <c r="E31" s="507"/>
      <c r="F31" s="507"/>
      <c r="G31" s="507"/>
      <c r="H31" s="691">
        <f>[1]!'lead[1921-6]&amp;fund[10].repbal{1}'</f>
        <v>0</v>
      </c>
      <c r="I31" s="413"/>
      <c r="J31" s="507"/>
      <c r="K31" s="414">
        <f t="shared" si="0"/>
        <v>0</v>
      </c>
      <c r="L31" s="439"/>
    </row>
    <row r="32" spans="1:12" x14ac:dyDescent="0.2">
      <c r="A32" s="181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2963173</v>
      </c>
      <c r="D33" s="415">
        <f t="shared" ref="D33:L33" si="1">SUM(D5:D32)</f>
        <v>720562</v>
      </c>
      <c r="E33" s="415">
        <f t="shared" si="1"/>
        <v>127387</v>
      </c>
      <c r="F33" s="415">
        <f t="shared" si="1"/>
        <v>169450</v>
      </c>
      <c r="G33" s="415">
        <f t="shared" si="1"/>
        <v>12982</v>
      </c>
      <c r="H33" s="415">
        <f t="shared" si="1"/>
        <v>23496</v>
      </c>
      <c r="I33" s="415">
        <f t="shared" si="1"/>
        <v>0</v>
      </c>
      <c r="J33" s="415">
        <f t="shared" si="1"/>
        <v>0</v>
      </c>
      <c r="K33" s="415">
        <f t="shared" si="1"/>
        <v>4017050</v>
      </c>
      <c r="L33" s="415">
        <f t="shared" si="1"/>
        <v>4324961</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[1]!'lead[2110-1]&amp;fund[10].repbal{1}'</f>
        <v>0</v>
      </c>
      <c r="D36" s="418">
        <f>[1]!'lead[2110-2]&amp;fund[10].repbal{1}'</f>
        <v>63407</v>
      </c>
      <c r="E36" s="418">
        <f>[1]!'lead[2110-3]&amp;fund[10].repbal{1}'</f>
        <v>0</v>
      </c>
      <c r="F36" s="418">
        <f>[1]!'lead[2110-4]&amp;fund[10].repbal{1}'</f>
        <v>359</v>
      </c>
      <c r="G36" s="418">
        <f>[1]!'lead[2110-5]&amp;fund[10].repbal{1}'</f>
        <v>0</v>
      </c>
      <c r="H36" s="418">
        <f>[1]!'lead[2110-6]&amp;fund[10].repbal{1}'</f>
        <v>0</v>
      </c>
      <c r="I36" s="436">
        <f>[1]!'lead[2110-7]&amp;fund[10].repbal{1}'</f>
        <v>0</v>
      </c>
      <c r="J36" s="436">
        <f>[1]!'lead[2110-8]&amp;fund[10].repbal{1}'</f>
        <v>0</v>
      </c>
      <c r="K36" s="414">
        <f t="shared" ref="K36:K41" si="2">SUM(C36:J36)</f>
        <v>63766</v>
      </c>
      <c r="L36" s="412">
        <v>69195</v>
      </c>
    </row>
    <row r="37" spans="1:14" x14ac:dyDescent="0.2">
      <c r="A37" s="181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817" t="s">
        <v>222</v>
      </c>
      <c r="B38" s="267">
        <v>2130</v>
      </c>
      <c r="C38" s="412">
        <f>[1]!'lead[2130-1]&amp;fund[10].repbal{1}'</f>
        <v>61211</v>
      </c>
      <c r="D38" s="412">
        <f>[1]!'lead[2130-2]&amp;fund[10].repbal{1}'</f>
        <v>17227</v>
      </c>
      <c r="E38" s="412">
        <f>[1]!'lead[2130-3]&amp;fund[10].repbal{1}'</f>
        <v>716</v>
      </c>
      <c r="F38" s="412">
        <f>[1]!'lead[2130-4]&amp;fund[10].repbal{1}'</f>
        <v>6854</v>
      </c>
      <c r="G38" s="412">
        <f>[1]!'lead[2130-5]&amp;fund[10].repbal{1}'</f>
        <v>0</v>
      </c>
      <c r="H38" s="412">
        <f>[1]!'lead[2130-6]&amp;fund[10].repbal{1}'</f>
        <v>0</v>
      </c>
      <c r="I38" s="436">
        <f>[1]!'lead[2130-7]&amp;fund[10].repbal{1}'</f>
        <v>0</v>
      </c>
      <c r="J38" s="436">
        <f>[1]!'lead[2130-8]&amp;fund[10].repbal{1}'</f>
        <v>0</v>
      </c>
      <c r="K38" s="414">
        <f t="shared" si="2"/>
        <v>86008</v>
      </c>
      <c r="L38" s="412">
        <v>88320</v>
      </c>
    </row>
    <row r="39" spans="1:14" x14ac:dyDescent="0.2">
      <c r="A39" s="181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817"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817" t="s">
        <v>1992</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61211</v>
      </c>
      <c r="D42" s="415">
        <f t="shared" ref="D42:L42" si="3">SUM(D36:D41)</f>
        <v>80634</v>
      </c>
      <c r="E42" s="415">
        <f t="shared" si="3"/>
        <v>716</v>
      </c>
      <c r="F42" s="415">
        <f t="shared" si="3"/>
        <v>7213</v>
      </c>
      <c r="G42" s="415">
        <f t="shared" si="3"/>
        <v>0</v>
      </c>
      <c r="H42" s="415">
        <f t="shared" si="3"/>
        <v>0</v>
      </c>
      <c r="I42" s="415">
        <f t="shared" si="3"/>
        <v>0</v>
      </c>
      <c r="J42" s="415">
        <f t="shared" si="3"/>
        <v>0</v>
      </c>
      <c r="K42" s="415">
        <f t="shared" si="3"/>
        <v>149774</v>
      </c>
      <c r="L42" s="415">
        <f t="shared" si="3"/>
        <v>157515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f>[1]!'lead[2210-1]&amp;fund[10].repbal{1}'</f>
        <v>0</v>
      </c>
      <c r="D44" s="418">
        <f>[1]!'lead[2210-2]&amp;fund[10].repbal{1}'</f>
        <v>0</v>
      </c>
      <c r="E44" s="418">
        <f>[1]!'lead[2210-3]&amp;fund[10].repbal{1}'</f>
        <v>0</v>
      </c>
      <c r="F44" s="418">
        <f>[1]!'lead[2210-4]&amp;fund[10].repbal{1}'</f>
        <v>4243</v>
      </c>
      <c r="G44" s="418">
        <f>[1]!'lead[2210-5]&amp;fund[10].repbal{1}'</f>
        <v>0</v>
      </c>
      <c r="H44" s="418">
        <f>[1]!'lead[2210-6]&amp;fund[10].repbal{1}'</f>
        <v>0</v>
      </c>
      <c r="I44" s="436">
        <f>[1]!'lead[2210-7]&amp;fund[10].repbal{1}'</f>
        <v>0</v>
      </c>
      <c r="J44" s="436">
        <f>[1]!'lead[2210-8]&amp;fund[10].repbal{1}'</f>
        <v>0</v>
      </c>
      <c r="K44" s="420">
        <f>SUM(C44:J44)</f>
        <v>4243</v>
      </c>
      <c r="L44" s="418">
        <v>3500</v>
      </c>
    </row>
    <row r="45" spans="1:14" x14ac:dyDescent="0.2">
      <c r="A45" s="1817" t="s">
        <v>976</v>
      </c>
      <c r="B45" s="267">
        <v>2220</v>
      </c>
      <c r="C45" s="412">
        <f>[1]!'lead[2220-1]&amp;fund[10].repbal{1}'</f>
        <v>83354</v>
      </c>
      <c r="D45" s="412">
        <f>[1]!'lead[2220-2]&amp;fund[10].repbal{1}'</f>
        <v>8905</v>
      </c>
      <c r="E45" s="412">
        <f>[1]!'lead[2220-3]&amp;fund[10].repbal{1}'</f>
        <v>749</v>
      </c>
      <c r="F45" s="412">
        <f>[1]!'lead[2220-4]&amp;fund[10].repbal{1}'</f>
        <v>10572</v>
      </c>
      <c r="G45" s="412">
        <f>[1]!'lead[2220-5]&amp;fund[10].repbal{1}'</f>
        <v>0</v>
      </c>
      <c r="H45" s="412">
        <f>[1]!'lead[2220-6]&amp;fund[10].repbal{1}'</f>
        <v>455</v>
      </c>
      <c r="I45" s="436">
        <f>[1]!'lead[2220-7]&amp;fund[10].repbal{1}'</f>
        <v>0</v>
      </c>
      <c r="J45" s="436">
        <f>[1]!'lead[2220-8]&amp;fund[10].repbal{1}'</f>
        <v>0</v>
      </c>
      <c r="K45" s="420">
        <f>SUM(C45:J45)</f>
        <v>104035</v>
      </c>
      <c r="L45" s="412">
        <v>108890</v>
      </c>
    </row>
    <row r="46" spans="1:14" x14ac:dyDescent="0.2">
      <c r="A46" s="1817" t="s">
        <v>977</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row>
    <row r="47" spans="1:14" ht="12.75" customHeight="1" thickBot="1" x14ac:dyDescent="0.25">
      <c r="A47" s="887" t="s">
        <v>660</v>
      </c>
      <c r="B47" s="468" t="s">
        <v>33</v>
      </c>
      <c r="C47" s="415">
        <f>SUM(C44:C46)</f>
        <v>83354</v>
      </c>
      <c r="D47" s="415">
        <f t="shared" ref="D47:K47" si="4">SUM(D44:D46)</f>
        <v>8905</v>
      </c>
      <c r="E47" s="415">
        <f t="shared" si="4"/>
        <v>749</v>
      </c>
      <c r="F47" s="415">
        <f t="shared" si="4"/>
        <v>14815</v>
      </c>
      <c r="G47" s="415">
        <f t="shared" si="4"/>
        <v>0</v>
      </c>
      <c r="H47" s="415">
        <f t="shared" si="4"/>
        <v>455</v>
      </c>
      <c r="I47" s="415">
        <f t="shared" si="4"/>
        <v>0</v>
      </c>
      <c r="J47" s="415">
        <f t="shared" si="4"/>
        <v>0</v>
      </c>
      <c r="K47" s="415">
        <f t="shared" si="4"/>
        <v>108278</v>
      </c>
      <c r="L47" s="415">
        <f>SUM(L44:L46)</f>
        <v>112390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[1]!'lead[2310-1]&amp;fund[10].repbal{1}'</f>
        <v>8747</v>
      </c>
      <c r="D49" s="418">
        <f>[1]!'lead[2310-2]&amp;fund[10].repbal{1}'</f>
        <v>0</v>
      </c>
      <c r="E49" s="418">
        <f>[1]!'lead[2310-3]&amp;fund[10].repbal{1}'</f>
        <v>25505</v>
      </c>
      <c r="F49" s="418">
        <f>[1]!'lead[2310-4]&amp;fund[10].repbal{1}'</f>
        <v>10696</v>
      </c>
      <c r="G49" s="418">
        <f>[1]!'lead[2310-5]&amp;fund[10].repbal{1}'</f>
        <v>0</v>
      </c>
      <c r="H49" s="418">
        <f>[1]!'lead[2310-6]&amp;fund[10].repbal{1}'</f>
        <v>16413</v>
      </c>
      <c r="I49" s="436">
        <f>[1]!'lead[2310-7]&amp;fund[10].repbal{1}'</f>
        <v>0</v>
      </c>
      <c r="J49" s="436">
        <f>[1]!'lead[2310-8]&amp;fund[10].repbal{1}'</f>
        <v>0</v>
      </c>
      <c r="K49" s="420">
        <f>SUM(C49:J49)</f>
        <v>61361</v>
      </c>
      <c r="L49" s="418">
        <v>58611</v>
      </c>
    </row>
    <row r="50" spans="1:14" x14ac:dyDescent="0.2">
      <c r="A50" s="1817" t="s">
        <v>979</v>
      </c>
      <c r="B50" s="267">
        <v>2320</v>
      </c>
      <c r="C50" s="412">
        <f>[1]!'lead[2320-1]&amp;fund[10].repbal{1}'</f>
        <v>183392</v>
      </c>
      <c r="D50" s="412">
        <f>[1]!'lead[2320-2]&amp;fund[10].repbal{1}'</f>
        <v>53373</v>
      </c>
      <c r="E50" s="412">
        <f>[1]!'lead[2320-3]&amp;fund[10].repbal{1}'</f>
        <v>5011</v>
      </c>
      <c r="F50" s="412">
        <f>[1]!'lead[2320-4]&amp;fund[10].repbal{1}'</f>
        <v>6813</v>
      </c>
      <c r="G50" s="412">
        <f>[1]!'lead[2320-5]&amp;fund[10].repbal{1}'</f>
        <v>4428</v>
      </c>
      <c r="H50" s="412">
        <f>[1]!'lead[2320-6]&amp;fund[10].repbal{1}'</f>
        <v>4951</v>
      </c>
      <c r="I50" s="436">
        <f>[1]!'lead[2320-7]&amp;fund[10].repbal{1}'</f>
        <v>0</v>
      </c>
      <c r="J50" s="436">
        <f>[1]!'lead[2320-8]&amp;fund[10].repbal{1}'</f>
        <v>0</v>
      </c>
      <c r="K50" s="420">
        <f>SUM(C50:J50)</f>
        <v>257968</v>
      </c>
      <c r="L50" s="412">
        <v>218900</v>
      </c>
    </row>
    <row r="51" spans="1:14" x14ac:dyDescent="0.2">
      <c r="A51" s="181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192139</v>
      </c>
      <c r="D53" s="415">
        <f t="shared" ref="D53:L53" si="5">SUM(D49:D52)</f>
        <v>53373</v>
      </c>
      <c r="E53" s="415">
        <f t="shared" si="5"/>
        <v>30516</v>
      </c>
      <c r="F53" s="415">
        <f t="shared" si="5"/>
        <v>17509</v>
      </c>
      <c r="G53" s="415">
        <f t="shared" si="5"/>
        <v>4428</v>
      </c>
      <c r="H53" s="415">
        <f t="shared" si="5"/>
        <v>21364</v>
      </c>
      <c r="I53" s="415">
        <f t="shared" si="5"/>
        <v>0</v>
      </c>
      <c r="J53" s="415">
        <f t="shared" si="5"/>
        <v>0</v>
      </c>
      <c r="K53" s="415">
        <f t="shared" si="5"/>
        <v>319329</v>
      </c>
      <c r="L53" s="415">
        <f t="shared" si="5"/>
        <v>277511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[1]!'lead[2410-1]&amp;fund[10].repbal{1}'</f>
        <v>267831</v>
      </c>
      <c r="D55" s="418">
        <f>[1]!'lead[2410-2]&amp;fund[10].repbal{1}'</f>
        <v>140675</v>
      </c>
      <c r="E55" s="418">
        <f>[1]!'lead[2410-3]&amp;fund[10].repbal{1}'</f>
        <v>2295</v>
      </c>
      <c r="F55" s="418">
        <f>[1]!'lead[2410-4]&amp;fund[10].repbal{1}'</f>
        <v>4555</v>
      </c>
      <c r="G55" s="418">
        <f>[1]!'lead[2410-5]&amp;fund[10].repbal{1}'</f>
        <v>2410</v>
      </c>
      <c r="H55" s="418">
        <f>[1]!'lead[2410-6]&amp;fund[10].repbal{1}'</f>
        <v>1162</v>
      </c>
      <c r="I55" s="436">
        <f>[1]!'lead[2410-7]&amp;fund[10].repbal{1}'</f>
        <v>0</v>
      </c>
      <c r="J55" s="436">
        <f>[1]!'lead[2410-8]&amp;fund[10].repbal{1}'</f>
        <v>0</v>
      </c>
      <c r="K55" s="420">
        <f>SUM(C55:J55)</f>
        <v>418928</v>
      </c>
      <c r="L55" s="418">
        <v>380390</v>
      </c>
    </row>
    <row r="56" spans="1:14" ht="12.75" customHeight="1" x14ac:dyDescent="0.2">
      <c r="A56" s="182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267831</v>
      </c>
      <c r="D57" s="421">
        <f t="shared" ref="D57:K57" si="6">SUM(D55:D56)</f>
        <v>140675</v>
      </c>
      <c r="E57" s="421">
        <f t="shared" si="6"/>
        <v>2295</v>
      </c>
      <c r="F57" s="421">
        <f t="shared" si="6"/>
        <v>4555</v>
      </c>
      <c r="G57" s="421">
        <f t="shared" si="6"/>
        <v>2410</v>
      </c>
      <c r="H57" s="421">
        <f t="shared" si="6"/>
        <v>1162</v>
      </c>
      <c r="I57" s="421">
        <f t="shared" si="6"/>
        <v>0</v>
      </c>
      <c r="J57" s="421">
        <f t="shared" si="6"/>
        <v>0</v>
      </c>
      <c r="K57" s="421">
        <f t="shared" si="6"/>
        <v>418928</v>
      </c>
      <c r="L57" s="415">
        <f>SUM(L55:L56)</f>
        <v>380390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817" t="s">
        <v>543</v>
      </c>
      <c r="B60" s="267">
        <v>2520</v>
      </c>
      <c r="C60" s="412">
        <f>[1]!'lead[2520-1]&amp;fund[10].repbal{1}'</f>
        <v>72874</v>
      </c>
      <c r="D60" s="412">
        <f>[1]!'lead[2520-2]&amp;fund[10].repbal{1}'</f>
        <v>28684</v>
      </c>
      <c r="E60" s="412">
        <f>[1]!'lead[2520-3]&amp;fund[10].repbal{1}'</f>
        <v>9626</v>
      </c>
      <c r="F60" s="412">
        <f>[1]!'lead[2520-4]&amp;fund[10].repbal{1}'</f>
        <v>4581</v>
      </c>
      <c r="G60" s="412">
        <f>[1]!'lead[2520-5]&amp;fund[10].repbal{1}'</f>
        <v>0</v>
      </c>
      <c r="H60" s="412">
        <f>[1]!'lead[2520-6]&amp;fund[10].repbal{1}'</f>
        <v>85</v>
      </c>
      <c r="I60" s="436">
        <f>[1]!'lead[2520-7]&amp;fund[10].repbal{1}'</f>
        <v>0</v>
      </c>
      <c r="J60" s="436">
        <f>[1]!'lead[2520-8]&amp;fund[10].repbal{1}'</f>
        <v>0</v>
      </c>
      <c r="K60" s="420">
        <f t="shared" si="7"/>
        <v>115850</v>
      </c>
      <c r="L60" s="412">
        <v>117745</v>
      </c>
      <c r="M60" s="15"/>
      <c r="N60" s="15"/>
    </row>
    <row r="61" spans="1:14" s="16" customFormat="1" x14ac:dyDescent="0.2">
      <c r="A61" s="181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81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7">
        <v>2560</v>
      </c>
      <c r="C63" s="412">
        <f>[1]!'lead[2560-1]&amp;fund[10].repbal{1}'</f>
        <v>117302</v>
      </c>
      <c r="D63" s="412">
        <f>[1]!'lead[2560-2]&amp;fund[10].repbal{1}'</f>
        <v>22292</v>
      </c>
      <c r="E63" s="412">
        <f>[1]!'lead[2560-3]&amp;fund[10].repbal{1}'</f>
        <v>195</v>
      </c>
      <c r="F63" s="412">
        <f>[1]!'lead[2560-4]&amp;fund[10].repbal{1}'</f>
        <v>195040</v>
      </c>
      <c r="G63" s="412">
        <f>[1]!'lead[2560-5]&amp;fund[10].repbal{1}'</f>
        <v>0</v>
      </c>
      <c r="H63" s="412">
        <f>[1]!'lead[2560-6]&amp;fund[10].repbal{1}'</f>
        <v>1734</v>
      </c>
      <c r="I63" s="436">
        <f>[1]!'lead[2560-7]&amp;fund[10].repbal{1}'</f>
        <v>0</v>
      </c>
      <c r="J63" s="436">
        <f>[1]!'lead[2560-8]&amp;fund[10].repbal{1}'</f>
        <v>0</v>
      </c>
      <c r="K63" s="420">
        <f t="shared" si="7"/>
        <v>336563</v>
      </c>
      <c r="L63" s="412">
        <v>298880</v>
      </c>
    </row>
    <row r="64" spans="1:14" s="15" customFormat="1" x14ac:dyDescent="0.2">
      <c r="A64" s="182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190176</v>
      </c>
      <c r="D65" s="415">
        <f t="shared" ref="D65:L65" si="8">SUM(D59:D64)</f>
        <v>50976</v>
      </c>
      <c r="E65" s="415">
        <f t="shared" si="8"/>
        <v>9821</v>
      </c>
      <c r="F65" s="415">
        <f t="shared" si="8"/>
        <v>199621</v>
      </c>
      <c r="G65" s="415">
        <f t="shared" si="8"/>
        <v>0</v>
      </c>
      <c r="H65" s="415">
        <f t="shared" si="8"/>
        <v>1819</v>
      </c>
      <c r="I65" s="415">
        <f t="shared" si="8"/>
        <v>0</v>
      </c>
      <c r="J65" s="415">
        <f t="shared" si="8"/>
        <v>0</v>
      </c>
      <c r="K65" s="415">
        <f t="shared" si="8"/>
        <v>452413</v>
      </c>
      <c r="L65" s="415">
        <f t="shared" si="8"/>
        <v>416625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1251</v>
      </c>
      <c r="B69" s="267">
        <v>2630</v>
      </c>
      <c r="C69" s="412">
        <f>[1]!'lead[2630-1]&amp;fund[10].repbal{1}'</f>
        <v>77215</v>
      </c>
      <c r="D69" s="412">
        <f>[1]!'lead[2630-2]&amp;fund[10].repbal{1}'</f>
        <v>18259</v>
      </c>
      <c r="E69" s="412">
        <f>[1]!'lead[2630-3]&amp;fund[10].repbal{1}'</f>
        <v>27585</v>
      </c>
      <c r="F69" s="412">
        <f>[1]!'lead[2630-4]&amp;fund[10].repbal{1}'</f>
        <v>14107</v>
      </c>
      <c r="G69" s="412">
        <f>[1]!'lead[2630-5]&amp;fund[10].repbal{1}'</f>
        <v>64163</v>
      </c>
      <c r="H69" s="412">
        <f>[1]!'lead[2630-6]&amp;fund[10].repbal{1}'</f>
        <v>0</v>
      </c>
      <c r="I69" s="436">
        <f>[1]!'lead[2630-7]&amp;fund[10].repbal{1}'</f>
        <v>0</v>
      </c>
      <c r="J69" s="436">
        <f>[1]!'lead[2630-8]&amp;fund[10].repbal{1}'</f>
        <v>0</v>
      </c>
      <c r="K69" s="420">
        <f>SUM(C69:J69)</f>
        <v>201329</v>
      </c>
      <c r="L69" s="412">
        <v>223610</v>
      </c>
      <c r="M69" s="15"/>
      <c r="N69" s="15"/>
    </row>
    <row r="70" spans="1:14" s="16" customFormat="1" x14ac:dyDescent="0.2">
      <c r="A70" s="181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77215</v>
      </c>
      <c r="D72" s="415">
        <f t="shared" ref="D72:K72" si="9">SUM(D67:D71)</f>
        <v>18259</v>
      </c>
      <c r="E72" s="415">
        <f t="shared" si="9"/>
        <v>27585</v>
      </c>
      <c r="F72" s="415">
        <f t="shared" si="9"/>
        <v>14107</v>
      </c>
      <c r="G72" s="415">
        <f t="shared" si="9"/>
        <v>64163</v>
      </c>
      <c r="H72" s="415">
        <f t="shared" si="9"/>
        <v>0</v>
      </c>
      <c r="I72" s="415">
        <f t="shared" si="9"/>
        <v>0</v>
      </c>
      <c r="J72" s="415">
        <f t="shared" si="9"/>
        <v>0</v>
      </c>
      <c r="K72" s="415">
        <f t="shared" si="9"/>
        <v>201329</v>
      </c>
      <c r="L72" s="415">
        <f>SUM(L67:L71)</f>
        <v>223610</v>
      </c>
      <c r="M72" s="15"/>
      <c r="N72" s="15"/>
    </row>
    <row r="73" spans="1:14" s="16" customFormat="1" ht="14.25" thickTop="1" thickBot="1" x14ac:dyDescent="0.25">
      <c r="A73" s="1825" t="s">
        <v>1156</v>
      </c>
      <c r="B73" s="180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808">
        <v>2000</v>
      </c>
      <c r="C74" s="425">
        <f>SUM(C42,C47,C53,C57,C65,C72,C73)</f>
        <v>871926</v>
      </c>
      <c r="D74" s="425">
        <f t="shared" ref="D74:K74" si="10">SUM(D42,D47,D53,D57,D65,D72,D73)</f>
        <v>352822</v>
      </c>
      <c r="E74" s="425">
        <f t="shared" si="10"/>
        <v>71682</v>
      </c>
      <c r="F74" s="425">
        <f t="shared" si="10"/>
        <v>257820</v>
      </c>
      <c r="G74" s="425">
        <f t="shared" si="10"/>
        <v>71001</v>
      </c>
      <c r="H74" s="425">
        <f t="shared" si="10"/>
        <v>24800</v>
      </c>
      <c r="I74" s="425">
        <f t="shared" si="10"/>
        <v>0</v>
      </c>
      <c r="J74" s="425">
        <f t="shared" si="10"/>
        <v>0</v>
      </c>
      <c r="K74" s="425">
        <f t="shared" si="10"/>
        <v>1650051</v>
      </c>
      <c r="L74" s="425">
        <f>SUM(L42,L47,L53,L57,L65,L72,L73)</f>
        <v>1568041</v>
      </c>
    </row>
    <row r="75" spans="1:14" s="24" customFormat="1" ht="18" customHeight="1" thickTop="1" thickBot="1" x14ac:dyDescent="0.25">
      <c r="A75" s="1816" t="s">
        <v>50</v>
      </c>
      <c r="B75" s="181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817" t="s">
        <v>349</v>
      </c>
      <c r="B79" s="267">
        <v>4120</v>
      </c>
      <c r="C79" s="413"/>
      <c r="D79" s="413"/>
      <c r="E79" s="412">
        <f>[1]!'lead[4120-3]&amp;fund[10].repbal{1}'</f>
        <v>710803</v>
      </c>
      <c r="F79" s="413"/>
      <c r="G79" s="413"/>
      <c r="H79" s="412">
        <f>[1]!'lead[4120-6]&amp;fund[10].repbal{1}'</f>
        <v>0</v>
      </c>
      <c r="I79" s="507"/>
      <c r="J79" s="507"/>
      <c r="K79" s="414">
        <f t="shared" si="11"/>
        <v>710803</v>
      </c>
      <c r="L79" s="412">
        <v>760000</v>
      </c>
    </row>
    <row r="80" spans="1:14" x14ac:dyDescent="0.2">
      <c r="A80" s="181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813</v>
      </c>
      <c r="B83" s="114">
        <v>4190</v>
      </c>
      <c r="C83" s="413"/>
      <c r="D83" s="413"/>
      <c r="E83" s="412">
        <f>[1]!'lead[4190-3]&amp;fund[10].repbal{1}'</f>
        <v>0</v>
      </c>
      <c r="F83" s="413"/>
      <c r="G83" s="413"/>
      <c r="H83" s="412">
        <f>[1]!'lead[4190-6]&amp;fund[10].repbal{1}'</f>
        <v>0</v>
      </c>
      <c r="I83" s="507"/>
      <c r="J83" s="507"/>
      <c r="K83" s="414">
        <f t="shared" si="11"/>
        <v>0</v>
      </c>
      <c r="L83" s="412">
        <v>801500</v>
      </c>
    </row>
    <row r="84" spans="1:12" ht="13.5" thickBot="1" x14ac:dyDescent="0.25">
      <c r="A84" s="887" t="s">
        <v>1924</v>
      </c>
      <c r="B84" s="533">
        <v>4100</v>
      </c>
      <c r="C84" s="413"/>
      <c r="D84" s="413"/>
      <c r="E84" s="415">
        <f>SUM(E78:E83)</f>
        <v>710803</v>
      </c>
      <c r="F84" s="413"/>
      <c r="G84" s="413"/>
      <c r="H84" s="415">
        <f>SUM(H78:H83)</f>
        <v>0</v>
      </c>
      <c r="I84" s="507"/>
      <c r="J84" s="507"/>
      <c r="K84" s="415">
        <f>SUM(K78:K83)</f>
        <v>710803</v>
      </c>
      <c r="L84" s="415">
        <f>SUM(L78:L83)</f>
        <v>1561500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814</v>
      </c>
      <c r="B86" s="871">
        <v>4220</v>
      </c>
      <c r="C86" s="413"/>
      <c r="D86" s="413"/>
      <c r="E86" s="437"/>
      <c r="F86" s="413"/>
      <c r="G86" s="413"/>
      <c r="H86" s="436">
        <f>[1]!'lead[4220-6]&amp;fund[10].repbal{1}'</f>
        <v>115542</v>
      </c>
      <c r="I86" s="507"/>
      <c r="J86" s="507"/>
      <c r="K86" s="520">
        <f t="shared" ref="K86:K98" si="12">H86</f>
        <v>115542</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115542</v>
      </c>
      <c r="I92" s="507"/>
      <c r="J92" s="507"/>
      <c r="K92" s="520">
        <f t="shared" si="12"/>
        <v>115542</v>
      </c>
      <c r="L92" s="1062">
        <f>SUM(L85:L91)</f>
        <v>0</v>
      </c>
    </row>
    <row r="93" spans="1:12" ht="14.25" thickTop="1" thickBot="1" x14ac:dyDescent="0.25">
      <c r="A93" s="1812" t="s">
        <v>801</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1928</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1926</v>
      </c>
      <c r="B102" s="533">
        <v>4000</v>
      </c>
      <c r="C102" s="413"/>
      <c r="D102" s="413"/>
      <c r="E102" s="425">
        <f>SUM(E84,E92,E100,E101)</f>
        <v>710803</v>
      </c>
      <c r="F102" s="413"/>
      <c r="G102" s="413"/>
      <c r="H102" s="425">
        <f>SUM(H84,H92,H100,H101)</f>
        <v>115542</v>
      </c>
      <c r="I102" s="507"/>
      <c r="J102" s="507"/>
      <c r="K102" s="425">
        <f>SUM(K84,K92,K100,K101)</f>
        <v>826345</v>
      </c>
      <c r="L102" s="425">
        <f>SUM(L84,L92,L100,L101)</f>
        <v>1561500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100000</v>
      </c>
      <c r="M113" s="905"/>
      <c r="N113" s="905"/>
    </row>
    <row r="114" spans="1:14" ht="12.75" customHeight="1" thickTop="1" thickBot="1" x14ac:dyDescent="0.25">
      <c r="A114" s="887" t="s">
        <v>51</v>
      </c>
      <c r="B114" s="516"/>
      <c r="C114" s="415">
        <f>SUM(C33,C74,C75,C102,C112,C113)</f>
        <v>3835099</v>
      </c>
      <c r="D114" s="415">
        <f t="shared" ref="D114:K114" si="13">SUM(D33,D74,D75,D102,D112,D113)</f>
        <v>1073384</v>
      </c>
      <c r="E114" s="415">
        <f t="shared" si="13"/>
        <v>909872</v>
      </c>
      <c r="F114" s="415">
        <f t="shared" si="13"/>
        <v>427270</v>
      </c>
      <c r="G114" s="415">
        <f t="shared" si="13"/>
        <v>83983</v>
      </c>
      <c r="H114" s="415">
        <f>SUM(H33,H74,H75,H102,H112,H113)</f>
        <v>163838</v>
      </c>
      <c r="I114" s="415">
        <f t="shared" si="13"/>
        <v>0</v>
      </c>
      <c r="J114" s="415">
        <f t="shared" si="13"/>
        <v>0</v>
      </c>
      <c r="K114" s="415">
        <f t="shared" si="13"/>
        <v>6493446</v>
      </c>
      <c r="L114" s="415">
        <f>SUM(L33,L74,L75,L102,L112,L113)</f>
        <v>7554502</v>
      </c>
    </row>
    <row r="115" spans="1:14" ht="23.25" thickTop="1" x14ac:dyDescent="0.2">
      <c r="A115" s="1829" t="s">
        <v>1177</v>
      </c>
      <c r="B115" s="892"/>
      <c r="C115" s="416"/>
      <c r="D115" s="416"/>
      <c r="E115" s="416"/>
      <c r="F115" s="416"/>
      <c r="G115" s="416"/>
      <c r="H115" s="416"/>
      <c r="I115" s="416"/>
      <c r="J115" s="416"/>
      <c r="K115" s="440">
        <f>'Revenues 9-14'!C275-'Expenditures 15-22'!K114</f>
        <v>1219977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7">
        <v>2540</v>
      </c>
      <c r="C124" s="412">
        <f>[1]!'lead[2540-1]&amp;fund[20].repbal{1}'</f>
        <v>284475</v>
      </c>
      <c r="D124" s="412">
        <f>[1]!'lead[2540-2]&amp;fund[20].repbal{1}'</f>
        <v>77139</v>
      </c>
      <c r="E124" s="412">
        <f>[1]!'lead[2540-3]&amp;fund[20].repbal{1}'</f>
        <v>147387</v>
      </c>
      <c r="F124" s="412">
        <f>[1]!'lead[2540-4]&amp;fund[20].repbal{1}'</f>
        <v>94281</v>
      </c>
      <c r="G124" s="412">
        <f>[1]!'lead[2540-5]&amp;fund[20].repbal{1}'</f>
        <v>33594</v>
      </c>
      <c r="H124" s="412">
        <f>[1]!'lead[2540-6]&amp;fund[20].repbal{1}'</f>
        <v>1100</v>
      </c>
      <c r="I124" s="436">
        <f>[1]!'lead[2540-7]&amp;fund[20].repbal{1}'</f>
        <v>0</v>
      </c>
      <c r="J124" s="436">
        <f>[1]!'lead[2540-8]&amp;fund[20].repbal{1}'</f>
        <v>0</v>
      </c>
      <c r="K124" s="415">
        <f>SUM(C124:J124)</f>
        <v>637976</v>
      </c>
      <c r="L124" s="412">
        <v>687620</v>
      </c>
    </row>
    <row r="125" spans="1:14" ht="14.25" thickTop="1" thickBot="1" x14ac:dyDescent="0.25">
      <c r="A125" s="181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284475</v>
      </c>
      <c r="D127" s="415">
        <f t="shared" ref="D127:L127" si="14">SUM(D122:D126)</f>
        <v>77139</v>
      </c>
      <c r="E127" s="415">
        <f t="shared" si="14"/>
        <v>147387</v>
      </c>
      <c r="F127" s="415">
        <f t="shared" si="14"/>
        <v>94281</v>
      </c>
      <c r="G127" s="415">
        <f t="shared" si="14"/>
        <v>33594</v>
      </c>
      <c r="H127" s="415">
        <f t="shared" si="14"/>
        <v>1100</v>
      </c>
      <c r="I127" s="415">
        <f t="shared" si="14"/>
        <v>0</v>
      </c>
      <c r="J127" s="415">
        <f t="shared" si="14"/>
        <v>0</v>
      </c>
      <c r="K127" s="415">
        <f t="shared" si="14"/>
        <v>637976</v>
      </c>
      <c r="L127" s="415">
        <f t="shared" si="14"/>
        <v>687620</v>
      </c>
    </row>
    <row r="128" spans="1:14" ht="12.75" customHeight="1" thickTop="1" x14ac:dyDescent="0.2">
      <c r="A128" s="883" t="s">
        <v>1156</v>
      </c>
      <c r="B128" s="1081" t="s">
        <v>673</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972</v>
      </c>
      <c r="B129" s="1811" t="s">
        <v>668</v>
      </c>
      <c r="C129" s="425">
        <f>SUM(C120,C127,C128)</f>
        <v>284475</v>
      </c>
      <c r="D129" s="425">
        <f t="shared" ref="D129:L129" si="15">SUM(D120,D127,D128)</f>
        <v>77139</v>
      </c>
      <c r="E129" s="425">
        <f t="shared" si="15"/>
        <v>147387</v>
      </c>
      <c r="F129" s="425">
        <f t="shared" si="15"/>
        <v>94281</v>
      </c>
      <c r="G129" s="425">
        <f t="shared" si="15"/>
        <v>33594</v>
      </c>
      <c r="H129" s="425">
        <f t="shared" si="15"/>
        <v>1100</v>
      </c>
      <c r="I129" s="425">
        <f t="shared" si="15"/>
        <v>0</v>
      </c>
      <c r="J129" s="425">
        <f t="shared" si="15"/>
        <v>0</v>
      </c>
      <c r="K129" s="425">
        <f t="shared" si="15"/>
        <v>637976</v>
      </c>
      <c r="L129" s="425">
        <f t="shared" si="15"/>
        <v>687620</v>
      </c>
    </row>
    <row r="130" spans="1:14" ht="18" customHeight="1" thickTop="1" thickBot="1" x14ac:dyDescent="0.25">
      <c r="A130" s="1816" t="s">
        <v>1225</v>
      </c>
      <c r="B130" s="181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1391</v>
      </c>
      <c r="B143" s="114" t="s">
        <v>721</v>
      </c>
      <c r="C143" s="413"/>
      <c r="D143" s="413"/>
      <c r="E143" s="413"/>
      <c r="F143" s="413"/>
      <c r="G143" s="413"/>
      <c r="H143" s="412">
        <f>[1]!'lead[5130-6]&amp;fund[20].repbal{1}'</f>
        <v>0</v>
      </c>
      <c r="I143" s="433"/>
      <c r="J143" s="413"/>
      <c r="K143" s="420">
        <f>SUM(H143)</f>
        <v>0</v>
      </c>
      <c r="L143" s="412"/>
    </row>
    <row r="144" spans="1:14" x14ac:dyDescent="0.2">
      <c r="A144" s="181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81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284475</v>
      </c>
      <c r="D150" s="415">
        <f t="shared" ref="D150:K150" si="16">SUM(D129,D130,D138,D148,D149)</f>
        <v>77139</v>
      </c>
      <c r="E150" s="415">
        <f t="shared" si="16"/>
        <v>147387</v>
      </c>
      <c r="F150" s="415">
        <f t="shared" si="16"/>
        <v>94281</v>
      </c>
      <c r="G150" s="415">
        <f t="shared" si="16"/>
        <v>33594</v>
      </c>
      <c r="H150" s="415">
        <f t="shared" si="16"/>
        <v>1100</v>
      </c>
      <c r="I150" s="415">
        <f t="shared" si="16"/>
        <v>0</v>
      </c>
      <c r="J150" s="415">
        <f t="shared" si="16"/>
        <v>0</v>
      </c>
      <c r="K150" s="415">
        <f t="shared" si="16"/>
        <v>637976</v>
      </c>
      <c r="L150" s="415">
        <f>SUM(L129,L130,L138,L148,L149)</f>
        <v>687620</v>
      </c>
    </row>
    <row r="151" spans="1:14" ht="12.75" customHeight="1" thickTop="1" x14ac:dyDescent="0.2">
      <c r="A151" s="2225" t="s">
        <v>1403</v>
      </c>
      <c r="B151" s="2226"/>
      <c r="C151" s="416"/>
      <c r="D151" s="416"/>
      <c r="E151" s="416"/>
      <c r="F151" s="416"/>
      <c r="G151" s="416"/>
      <c r="H151" s="416"/>
      <c r="I151" s="416"/>
      <c r="J151" s="413"/>
      <c r="K151" s="440">
        <f>'Revenues 9-14'!D275-'Expenditures 15-22'!K150</f>
        <v>95642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1391</v>
      </c>
      <c r="B159" s="267" t="s">
        <v>721</v>
      </c>
      <c r="C159" s="413"/>
      <c r="D159" s="413"/>
      <c r="E159" s="413"/>
      <c r="F159" s="413"/>
      <c r="G159" s="413"/>
      <c r="H159" s="412">
        <f>[1]!'lead[5130-6]&amp;fund[30].repbal{1}'</f>
        <v>0</v>
      </c>
      <c r="I159" s="413"/>
      <c r="J159" s="413"/>
      <c r="K159" s="414">
        <f>SUM(C159:J159)</f>
        <v>0</v>
      </c>
      <c r="L159" s="412"/>
    </row>
    <row r="160" spans="1:14" x14ac:dyDescent="0.2">
      <c r="A160" s="181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81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42000</v>
      </c>
      <c r="I163" s="413"/>
      <c r="J163" s="413"/>
      <c r="K163" s="414">
        <f>SUM(C163:H163)</f>
        <v>42000</v>
      </c>
      <c r="L163" s="1867">
        <v>40650</v>
      </c>
    </row>
    <row r="164" spans="1:14" ht="33.75" customHeight="1" x14ac:dyDescent="0.2">
      <c r="A164" s="1837" t="s">
        <v>293</v>
      </c>
      <c r="B164" s="536" t="s">
        <v>32</v>
      </c>
      <c r="C164" s="413"/>
      <c r="D164" s="413"/>
      <c r="E164" s="413"/>
      <c r="F164" s="413"/>
      <c r="G164" s="413"/>
      <c r="H164" s="1870">
        <f>[1]!'lead[5300-6]&amp;fund[30].repbal{1}'</f>
        <v>93319</v>
      </c>
      <c r="I164" s="413"/>
      <c r="J164" s="413"/>
      <c r="K164" s="414">
        <f>SUM(C164:J164)</f>
        <v>93319</v>
      </c>
      <c r="L164" s="1870">
        <v>70000</v>
      </c>
    </row>
    <row r="165" spans="1:14" ht="13.5" customHeight="1" thickBot="1" x14ac:dyDescent="0.25">
      <c r="A165" s="1821" t="s">
        <v>885</v>
      </c>
      <c r="B165" s="537" t="s">
        <v>88</v>
      </c>
      <c r="C165" s="413"/>
      <c r="D165" s="413"/>
      <c r="E165" s="426">
        <f>[1]!'lead[5400-3]&amp;fund[30].repbal{1}'</f>
        <v>0</v>
      </c>
      <c r="F165" s="413"/>
      <c r="G165" s="413"/>
      <c r="H165" s="1870">
        <f>[1]!'lead[5400-6]&amp;fund[30].repbal{1}'</f>
        <v>0</v>
      </c>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135319</v>
      </c>
      <c r="I166" s="437"/>
      <c r="J166" s="413"/>
      <c r="K166" s="425">
        <f>SUM(K162,K163,K164,K165)</f>
        <v>135319</v>
      </c>
      <c r="L166" s="425">
        <f>SUM(L162,L163,L164,L165)</f>
        <v>110650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135319</v>
      </c>
      <c r="I168" s="437"/>
      <c r="J168" s="413"/>
      <c r="K168" s="425">
        <f>SUM(K154,K166,K167)</f>
        <v>135319</v>
      </c>
      <c r="L168" s="425">
        <f>SUM(L154,L166,L167)</f>
        <v>110650</v>
      </c>
    </row>
    <row r="169" spans="1:14" ht="23.25" thickTop="1" x14ac:dyDescent="0.2">
      <c r="A169" s="1829" t="s">
        <v>1177</v>
      </c>
      <c r="B169" s="467"/>
      <c r="C169" s="413"/>
      <c r="D169" s="413"/>
      <c r="E169" s="413"/>
      <c r="F169" s="413"/>
      <c r="G169" s="413"/>
      <c r="H169" s="416"/>
      <c r="I169" s="413"/>
      <c r="J169" s="413"/>
      <c r="K169" s="440">
        <f>'Revenues 9-14'!E275-'Expenditures 15-22'!K168</f>
        <v>-29101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365</v>
      </c>
      <c r="F174" s="412">
        <f>[1]!'lead[2190-4]&amp;fund[40].repbal{1}'</f>
        <v>2789</v>
      </c>
      <c r="G174" s="412">
        <f>[1]!'lead[2190-5]&amp;fund[40].repbal{1}'</f>
        <v>0</v>
      </c>
      <c r="H174" s="412">
        <f>[1]!'lead[2190-6]&amp;fund[40].repbal{1}'</f>
        <v>0</v>
      </c>
      <c r="I174" s="436">
        <f>[1]!'lead[2190-7]&amp;fund[40].repbal{1}'</f>
        <v>0</v>
      </c>
      <c r="J174" s="436">
        <f>[1]!'lead[2190-8]&amp;fund[40].repbal{1}'</f>
        <v>0</v>
      </c>
      <c r="K174" s="414">
        <f>SUM(C174:J174)</f>
        <v>3154</v>
      </c>
      <c r="L174" s="412">
        <v>9500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[1]!'lead[2550-1]&amp;fund[40].repbal{1}'</f>
        <v>420923</v>
      </c>
      <c r="D176" s="412">
        <f>[1]!'lead[2550-2]&amp;fund[40].repbal{1}'</f>
        <v>10244</v>
      </c>
      <c r="E176" s="412">
        <f>[1]!'lead[2550-3]&amp;fund[40].repbal{1}'</f>
        <v>80817</v>
      </c>
      <c r="F176" s="412">
        <f>[1]!'lead[2550-4]&amp;fund[40].repbal{1}'</f>
        <v>43020</v>
      </c>
      <c r="G176" s="412">
        <f>[1]!'lead[2550-5]&amp;fund[40].repbal{1}'</f>
        <v>0</v>
      </c>
      <c r="H176" s="412">
        <f>[1]!'lead[2550-6]&amp;fund[40].repbal{1}'</f>
        <v>103768</v>
      </c>
      <c r="I176" s="436">
        <f>[1]!'lead[2550-7]&amp;fund[40].repbal{1}'</f>
        <v>0</v>
      </c>
      <c r="J176" s="436">
        <f>[1]!'lead[2550-8]&amp;fund[40].repbal{1}'</f>
        <v>0</v>
      </c>
      <c r="K176" s="414">
        <f>SUM(C176:J176)</f>
        <v>658772</v>
      </c>
      <c r="L176" s="412">
        <v>582270</v>
      </c>
    </row>
    <row r="177" spans="1:14" ht="12.75" customHeight="1" thickBot="1" x14ac:dyDescent="0.25">
      <c r="A177" s="1824" t="s">
        <v>1156</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972</v>
      </c>
      <c r="B178" s="468" t="s">
        <v>668</v>
      </c>
      <c r="C178" s="425">
        <f>SUM(C174,C176,C177)</f>
        <v>420923</v>
      </c>
      <c r="D178" s="425">
        <f t="shared" ref="D178:J178" si="17">SUM(D174,D176,D177)</f>
        <v>10244</v>
      </c>
      <c r="E178" s="425">
        <f t="shared" si="17"/>
        <v>81182</v>
      </c>
      <c r="F178" s="425">
        <f t="shared" si="17"/>
        <v>45809</v>
      </c>
      <c r="G178" s="425">
        <f t="shared" si="17"/>
        <v>0</v>
      </c>
      <c r="H178" s="425">
        <f t="shared" si="17"/>
        <v>103768</v>
      </c>
      <c r="I178" s="425">
        <f t="shared" si="17"/>
        <v>0</v>
      </c>
      <c r="J178" s="425">
        <f t="shared" si="17"/>
        <v>0</v>
      </c>
      <c r="K178" s="425">
        <f>SUM(K174,K176,K177)</f>
        <v>661926</v>
      </c>
      <c r="L178" s="425">
        <f>SUM(L174, L176:L177)</f>
        <v>591770</v>
      </c>
    </row>
    <row r="179" spans="1:14" ht="18" customHeight="1" thickTop="1" thickBot="1" x14ac:dyDescent="0.25">
      <c r="A179" s="1866" t="s">
        <v>1115</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7" t="s">
        <v>349</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81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1391</v>
      </c>
      <c r="B195" s="114" t="s">
        <v>721</v>
      </c>
      <c r="C195" s="413"/>
      <c r="D195" s="413"/>
      <c r="E195" s="413"/>
      <c r="F195" s="413"/>
      <c r="G195" s="413"/>
      <c r="H195" s="412">
        <f>[1]!'lead[5130-6]&amp;fund[40].repbal{1}'</f>
        <v>0</v>
      </c>
      <c r="I195" s="413"/>
      <c r="J195" s="413"/>
      <c r="K195" s="414">
        <f>SUM(H195)</f>
        <v>0</v>
      </c>
      <c r="L195" s="412"/>
    </row>
    <row r="196" spans="1:14" x14ac:dyDescent="0.2">
      <c r="A196" s="1817" t="s">
        <v>93</v>
      </c>
      <c r="B196" s="267" t="s">
        <v>692</v>
      </c>
      <c r="C196" s="413"/>
      <c r="D196" s="413"/>
      <c r="E196" s="413"/>
      <c r="F196" s="413"/>
      <c r="G196" s="413"/>
      <c r="H196" s="412">
        <f>[1]!'lead[5140-6]&amp;fund[40].repbal{1}'</f>
        <v>0</v>
      </c>
      <c r="I196" s="413"/>
      <c r="J196" s="413"/>
      <c r="K196" s="414">
        <f>SUM(H196)</f>
        <v>0</v>
      </c>
      <c r="L196" s="412"/>
    </row>
    <row r="197" spans="1:14" x14ac:dyDescent="0.2">
      <c r="A197" s="184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420923</v>
      </c>
      <c r="D204" s="415">
        <f>SUM(D178,D179)</f>
        <v>10244</v>
      </c>
      <c r="E204" s="415">
        <f>SUM(E178,E179,E190)</f>
        <v>81182</v>
      </c>
      <c r="F204" s="415">
        <f>SUM(F178,F179)</f>
        <v>45809</v>
      </c>
      <c r="G204" s="415">
        <f>SUM(G178,G179)</f>
        <v>0</v>
      </c>
      <c r="H204" s="415">
        <f>SUM(H178,H179,H190,H202,H203)</f>
        <v>103768</v>
      </c>
      <c r="I204" s="415">
        <f>SUM(I178,I179)</f>
        <v>0</v>
      </c>
      <c r="J204" s="415">
        <f>SUM(J178,J179)</f>
        <v>0</v>
      </c>
      <c r="K204" s="414">
        <f>SUM(K178,K179,K190,K202,K203)</f>
        <v>661926</v>
      </c>
      <c r="L204" s="415">
        <f>SUM(L178,L179,L190,L202,L203)</f>
        <v>591770</v>
      </c>
    </row>
    <row r="205" spans="1:14" ht="23.25" thickTop="1" x14ac:dyDescent="0.2">
      <c r="A205" s="1829" t="s">
        <v>1177</v>
      </c>
      <c r="B205" s="467"/>
      <c r="C205" s="416"/>
      <c r="D205" s="416"/>
      <c r="E205" s="416"/>
      <c r="F205" s="416"/>
      <c r="G205" s="416"/>
      <c r="H205" s="416"/>
      <c r="I205" s="413"/>
      <c r="J205" s="413"/>
      <c r="K205" s="440">
        <f>'Revenues 9-14'!F275-'Expenditures 15-22'!K204</f>
        <v>-62690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[1]!'lead[1100-2]&amp;fund[50].repbal{1}'</f>
        <v>40542</v>
      </c>
      <c r="E209" s="413"/>
      <c r="F209" s="413"/>
      <c r="G209" s="413"/>
      <c r="H209" s="413"/>
      <c r="I209" s="413"/>
      <c r="J209" s="413"/>
      <c r="K209" s="414">
        <f>D209</f>
        <v>40542</v>
      </c>
      <c r="L209" s="412">
        <v>35000</v>
      </c>
    </row>
    <row r="210" spans="1:12" x14ac:dyDescent="0.2">
      <c r="A210" s="181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11553</v>
      </c>
      <c r="E211" s="413"/>
      <c r="F211" s="413"/>
      <c r="G211" s="413"/>
      <c r="H211" s="413"/>
      <c r="I211" s="413"/>
      <c r="J211" s="413"/>
      <c r="K211" s="414">
        <f t="shared" si="19"/>
        <v>11553</v>
      </c>
      <c r="L211" s="412">
        <v>12000</v>
      </c>
    </row>
    <row r="212" spans="1:12" x14ac:dyDescent="0.2">
      <c r="A212" s="1817" t="s">
        <v>318</v>
      </c>
      <c r="B212" s="267" t="s">
        <v>1144</v>
      </c>
      <c r="C212" s="413"/>
      <c r="D212" s="436">
        <f>[1]!'lead[1225-2]&amp;fund[50].repbal{1}'</f>
        <v>0</v>
      </c>
      <c r="E212" s="413"/>
      <c r="F212" s="413"/>
      <c r="G212" s="413"/>
      <c r="H212" s="413"/>
      <c r="I212" s="413"/>
      <c r="J212" s="413"/>
      <c r="K212" s="414">
        <f t="shared" si="19"/>
        <v>0</v>
      </c>
      <c r="L212" s="412"/>
    </row>
    <row r="213" spans="1:12" x14ac:dyDescent="0.2">
      <c r="A213" s="1817" t="s">
        <v>319</v>
      </c>
      <c r="B213" s="267">
        <v>1250</v>
      </c>
      <c r="C213" s="413"/>
      <c r="D213" s="412">
        <f>[1]!'lead[1250-2]&amp;fund[50].repbal{1}'</f>
        <v>15603</v>
      </c>
      <c r="E213" s="413"/>
      <c r="F213" s="413"/>
      <c r="G213" s="413"/>
      <c r="H213" s="413"/>
      <c r="I213" s="413"/>
      <c r="J213" s="413"/>
      <c r="K213" s="414">
        <f t="shared" si="19"/>
        <v>15603</v>
      </c>
      <c r="L213" s="412">
        <v>1200</v>
      </c>
    </row>
    <row r="214" spans="1:12" x14ac:dyDescent="0.2">
      <c r="A214" s="1817" t="s">
        <v>320</v>
      </c>
      <c r="B214" s="267" t="s">
        <v>169</v>
      </c>
      <c r="C214" s="413"/>
      <c r="D214" s="436">
        <f>[1]!'lead[1275-2]&amp;fund[50].repbal{1}'</f>
        <v>0</v>
      </c>
      <c r="E214" s="413"/>
      <c r="F214" s="413"/>
      <c r="G214" s="413"/>
      <c r="H214" s="413"/>
      <c r="I214" s="413"/>
      <c r="J214" s="413"/>
      <c r="K214" s="414">
        <f t="shared" si="19"/>
        <v>0</v>
      </c>
      <c r="L214" s="412"/>
    </row>
    <row r="215" spans="1:12" x14ac:dyDescent="0.2">
      <c r="A215" s="1817" t="s">
        <v>1138</v>
      </c>
      <c r="B215" s="267">
        <v>1300</v>
      </c>
      <c r="C215" s="413"/>
      <c r="D215" s="412">
        <f>[1]!'lead[1300-2]&amp;fund[50].repbal{1}'</f>
        <v>0</v>
      </c>
      <c r="E215" s="413"/>
      <c r="F215" s="413"/>
      <c r="G215" s="413"/>
      <c r="H215" s="413"/>
      <c r="I215" s="413"/>
      <c r="J215" s="413"/>
      <c r="K215" s="414">
        <f t="shared" si="19"/>
        <v>0</v>
      </c>
      <c r="L215" s="412"/>
    </row>
    <row r="216" spans="1:12" x14ac:dyDescent="0.2">
      <c r="A216" s="1817" t="s">
        <v>840</v>
      </c>
      <c r="B216" s="267">
        <v>1400</v>
      </c>
      <c r="C216" s="413"/>
      <c r="D216" s="412">
        <f>[1]!'lead[1400-2]&amp;fund[50].repbal{1}'</f>
        <v>0</v>
      </c>
      <c r="E216" s="413"/>
      <c r="F216" s="413"/>
      <c r="G216" s="413"/>
      <c r="H216" s="413"/>
      <c r="I216" s="413"/>
      <c r="J216" s="413"/>
      <c r="K216" s="414">
        <f t="shared" si="19"/>
        <v>0</v>
      </c>
      <c r="L216" s="412"/>
    </row>
    <row r="217" spans="1:12" x14ac:dyDescent="0.2">
      <c r="A217" s="1817" t="s">
        <v>1139</v>
      </c>
      <c r="B217" s="267">
        <v>1500</v>
      </c>
      <c r="C217" s="413"/>
      <c r="D217" s="412">
        <f>[1]!'lead[1500-2]&amp;fund[50].repbal{1}'</f>
        <v>3409</v>
      </c>
      <c r="E217" s="413"/>
      <c r="F217" s="413"/>
      <c r="G217" s="413"/>
      <c r="H217" s="413"/>
      <c r="I217" s="413"/>
      <c r="J217" s="413"/>
      <c r="K217" s="414">
        <f t="shared" si="19"/>
        <v>3409</v>
      </c>
      <c r="L217" s="412">
        <v>3100</v>
      </c>
    </row>
    <row r="218" spans="1:12" x14ac:dyDescent="0.2">
      <c r="A218" s="1817" t="s">
        <v>1140</v>
      </c>
      <c r="B218" s="267">
        <v>1600</v>
      </c>
      <c r="C218" s="413"/>
      <c r="D218" s="412">
        <f>[1]!'lead[1600-2]&amp;fund[50].repbal{1}'</f>
        <v>2207</v>
      </c>
      <c r="E218" s="413"/>
      <c r="F218" s="413"/>
      <c r="G218" s="413"/>
      <c r="H218" s="413"/>
      <c r="I218" s="413"/>
      <c r="J218" s="413"/>
      <c r="K218" s="414">
        <f t="shared" si="19"/>
        <v>2207</v>
      </c>
      <c r="L218" s="412">
        <v>2500</v>
      </c>
    </row>
    <row r="219" spans="1:12" x14ac:dyDescent="0.2">
      <c r="A219" s="1817" t="s">
        <v>1165</v>
      </c>
      <c r="B219" s="267">
        <v>1650</v>
      </c>
      <c r="C219" s="413"/>
      <c r="D219" s="412">
        <f>[1]!'lead[1650-2]&amp;fund[50].repbal{1}'</f>
        <v>0</v>
      </c>
      <c r="E219" s="413"/>
      <c r="F219" s="413"/>
      <c r="G219" s="413"/>
      <c r="H219" s="413"/>
      <c r="I219" s="413"/>
      <c r="J219" s="413"/>
      <c r="K219" s="414">
        <f t="shared" si="19"/>
        <v>0</v>
      </c>
      <c r="L219" s="412"/>
    </row>
    <row r="220" spans="1:12" x14ac:dyDescent="0.2">
      <c r="A220" s="1817" t="s">
        <v>841</v>
      </c>
      <c r="B220" s="267" t="s">
        <v>170</v>
      </c>
      <c r="C220" s="413"/>
      <c r="D220" s="436">
        <f>[1]!'lead[1700-2]&amp;fund[50].repbal{1}'</f>
        <v>0</v>
      </c>
      <c r="E220" s="413"/>
      <c r="F220" s="413"/>
      <c r="G220" s="413"/>
      <c r="H220" s="413"/>
      <c r="I220" s="413"/>
      <c r="J220" s="413"/>
      <c r="K220" s="414">
        <f t="shared" si="19"/>
        <v>0</v>
      </c>
      <c r="L220" s="412"/>
    </row>
    <row r="221" spans="1:12" x14ac:dyDescent="0.2">
      <c r="A221" s="1817" t="s">
        <v>1285</v>
      </c>
      <c r="B221" s="267">
        <v>1800</v>
      </c>
      <c r="C221" s="413"/>
      <c r="D221" s="412">
        <f>[1]!'lead[1800-2]&amp;fund[50].repbal{1}'</f>
        <v>3754</v>
      </c>
      <c r="E221" s="413"/>
      <c r="F221" s="413"/>
      <c r="G221" s="413"/>
      <c r="H221" s="413"/>
      <c r="I221" s="413"/>
      <c r="J221" s="413"/>
      <c r="K221" s="414">
        <f t="shared" si="19"/>
        <v>3754</v>
      </c>
      <c r="L221" s="412">
        <v>4000</v>
      </c>
    </row>
    <row r="222" spans="1:12" x14ac:dyDescent="0.2">
      <c r="A222" s="1817" t="s">
        <v>1286</v>
      </c>
      <c r="B222" s="267">
        <v>1900</v>
      </c>
      <c r="C222" s="413"/>
      <c r="D222" s="412">
        <f>[1]!'lead[1900-2]&amp;fund[50].repbal{1}'</f>
        <v>12687</v>
      </c>
      <c r="E222" s="413"/>
      <c r="F222" s="413"/>
      <c r="G222" s="413"/>
      <c r="H222" s="413"/>
      <c r="I222" s="413"/>
      <c r="J222" s="413"/>
      <c r="K222" s="414">
        <f t="shared" si="19"/>
        <v>12687</v>
      </c>
      <c r="L222" s="412">
        <v>16000</v>
      </c>
    </row>
    <row r="223" spans="1:12" ht="12.75" customHeight="1" thickBot="1" x14ac:dyDescent="0.25">
      <c r="A223" s="887" t="s">
        <v>831</v>
      </c>
      <c r="B223" s="465" t="s">
        <v>669</v>
      </c>
      <c r="C223" s="413"/>
      <c r="D223" s="415">
        <f>SUM(D209:D222)</f>
        <v>89755</v>
      </c>
      <c r="E223" s="413"/>
      <c r="F223" s="413"/>
      <c r="G223" s="413"/>
      <c r="H223" s="413"/>
      <c r="I223" s="413"/>
      <c r="J223" s="413"/>
      <c r="K223" s="415">
        <f>SUM(K209:K222)</f>
        <v>89755</v>
      </c>
      <c r="L223" s="415">
        <f>SUM(L209:L222)</f>
        <v>73800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[1]!'lead[2110-2]&amp;fund[50].repbal{1}'</f>
        <v>789</v>
      </c>
      <c r="E226" s="413"/>
      <c r="F226" s="413"/>
      <c r="G226" s="413"/>
      <c r="H226" s="413"/>
      <c r="I226" s="413"/>
      <c r="J226" s="413"/>
      <c r="K226" s="414">
        <f t="shared" ref="K226:K231" si="20">D226</f>
        <v>789</v>
      </c>
      <c r="L226" s="412">
        <v>0</v>
      </c>
    </row>
    <row r="227" spans="1:12" x14ac:dyDescent="0.2">
      <c r="A227" s="1817" t="s">
        <v>1288</v>
      </c>
      <c r="B227" s="267">
        <v>2120</v>
      </c>
      <c r="C227" s="413"/>
      <c r="D227" s="412">
        <f>[1]!'lead[2120-2]&amp;fund[50].repbal{1}'</f>
        <v>0</v>
      </c>
      <c r="E227" s="413"/>
      <c r="F227" s="413"/>
      <c r="G227" s="413"/>
      <c r="H227" s="413"/>
      <c r="I227" s="413"/>
      <c r="J227" s="413"/>
      <c r="K227" s="414">
        <f t="shared" si="20"/>
        <v>0</v>
      </c>
      <c r="L227" s="412"/>
    </row>
    <row r="228" spans="1:12" x14ac:dyDescent="0.2">
      <c r="A228" s="1817" t="s">
        <v>222</v>
      </c>
      <c r="B228" s="267">
        <v>2130</v>
      </c>
      <c r="C228" s="413"/>
      <c r="D228" s="412">
        <f>[1]!'lead[2130-2]&amp;fund[50].repbal{1}'</f>
        <v>9865</v>
      </c>
      <c r="E228" s="413"/>
      <c r="F228" s="413"/>
      <c r="G228" s="413"/>
      <c r="H228" s="413"/>
      <c r="I228" s="413"/>
      <c r="J228" s="413"/>
      <c r="K228" s="414">
        <f t="shared" si="20"/>
        <v>9865</v>
      </c>
      <c r="L228" s="412">
        <v>10500</v>
      </c>
    </row>
    <row r="229" spans="1:12" x14ac:dyDescent="0.2">
      <c r="A229" s="1817" t="s">
        <v>223</v>
      </c>
      <c r="B229" s="267">
        <v>2140</v>
      </c>
      <c r="C229" s="413"/>
      <c r="D229" s="412">
        <f>[1]!'lead[2140-2]&amp;fund[50].repbal{1}'</f>
        <v>0</v>
      </c>
      <c r="E229" s="413"/>
      <c r="F229" s="413"/>
      <c r="G229" s="413"/>
      <c r="H229" s="413"/>
      <c r="I229" s="413"/>
      <c r="J229" s="413"/>
      <c r="K229" s="414">
        <f t="shared" si="20"/>
        <v>0</v>
      </c>
      <c r="L229" s="412"/>
    </row>
    <row r="230" spans="1:12" x14ac:dyDescent="0.2">
      <c r="A230" s="1817" t="s">
        <v>224</v>
      </c>
      <c r="B230" s="267">
        <v>2150</v>
      </c>
      <c r="C230" s="413"/>
      <c r="D230" s="412">
        <f>[1]!'lead[2150-2]&amp;fund[50].repbal{1}'</f>
        <v>0</v>
      </c>
      <c r="E230" s="413"/>
      <c r="F230" s="413"/>
      <c r="G230" s="413"/>
      <c r="H230" s="413"/>
      <c r="I230" s="413"/>
      <c r="J230" s="413"/>
      <c r="K230" s="414">
        <f t="shared" si="20"/>
        <v>0</v>
      </c>
      <c r="L230" s="412"/>
    </row>
    <row r="231" spans="1:12" x14ac:dyDescent="0.2">
      <c r="A231" s="181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10654</v>
      </c>
      <c r="E232" s="413"/>
      <c r="F232" s="413"/>
      <c r="G232" s="413"/>
      <c r="H232" s="413"/>
      <c r="I232" s="413"/>
      <c r="J232" s="413"/>
      <c r="K232" s="415">
        <f>SUM(K226:K231)</f>
        <v>10654</v>
      </c>
      <c r="L232" s="415">
        <f>SUM(L226:L231)</f>
        <v>10500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f>[1]!'lead[2210-2]&amp;fund[50].repbal{1}'</f>
        <v>0</v>
      </c>
      <c r="E234" s="413"/>
      <c r="F234" s="413"/>
      <c r="G234" s="413"/>
      <c r="H234" s="413"/>
      <c r="I234" s="413"/>
      <c r="J234" s="413"/>
      <c r="K234" s="420">
        <f>D234</f>
        <v>0</v>
      </c>
      <c r="L234" s="418"/>
    </row>
    <row r="235" spans="1:12" x14ac:dyDescent="0.2">
      <c r="A235" s="1817" t="s">
        <v>976</v>
      </c>
      <c r="B235" s="267">
        <v>2220</v>
      </c>
      <c r="C235" s="413"/>
      <c r="D235" s="412">
        <f>[1]!'lead[2220-2]&amp;fund[50].repbal{1}'</f>
        <v>4329</v>
      </c>
      <c r="E235" s="413"/>
      <c r="F235" s="413"/>
      <c r="G235" s="413"/>
      <c r="H235" s="413"/>
      <c r="I235" s="413"/>
      <c r="J235" s="413"/>
      <c r="K235" s="420">
        <f>D235</f>
        <v>4329</v>
      </c>
      <c r="L235" s="412">
        <v>5300</v>
      </c>
    </row>
    <row r="236" spans="1:12" x14ac:dyDescent="0.2">
      <c r="A236" s="181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660</v>
      </c>
      <c r="B237" s="878">
        <v>2200</v>
      </c>
      <c r="C237" s="413"/>
      <c r="D237" s="415">
        <f>SUM(D234:D236)</f>
        <v>4329</v>
      </c>
      <c r="E237" s="413"/>
      <c r="F237" s="413"/>
      <c r="G237" s="413"/>
      <c r="H237" s="413"/>
      <c r="I237" s="413"/>
      <c r="J237" s="413"/>
      <c r="K237" s="415">
        <f>SUM(K234:K236)</f>
        <v>4329</v>
      </c>
      <c r="L237" s="415">
        <f>SUM(L234:L236)</f>
        <v>5300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[1]!'lead[2310-2]&amp;fund[50].repbal{1}'</f>
        <v>1410</v>
      </c>
      <c r="E239" s="413"/>
      <c r="F239" s="413"/>
      <c r="G239" s="413"/>
      <c r="H239" s="413"/>
      <c r="I239" s="413"/>
      <c r="J239" s="413"/>
      <c r="K239" s="420">
        <f>D239</f>
        <v>1410</v>
      </c>
      <c r="L239" s="418">
        <v>1600</v>
      </c>
    </row>
    <row r="240" spans="1:12" x14ac:dyDescent="0.2">
      <c r="A240" s="1817" t="s">
        <v>979</v>
      </c>
      <c r="B240" s="267">
        <v>2320</v>
      </c>
      <c r="C240" s="413"/>
      <c r="D240" s="412">
        <f>[1]!'lead[2320-2]&amp;fund[50].repbal{1}'</f>
        <v>2659</v>
      </c>
      <c r="E240" s="413"/>
      <c r="F240" s="413"/>
      <c r="G240" s="413"/>
      <c r="H240" s="413"/>
      <c r="I240" s="413"/>
      <c r="J240" s="413"/>
      <c r="K240" s="420">
        <f t="shared" ref="K240:K250" si="21">D240</f>
        <v>2659</v>
      </c>
      <c r="L240" s="412">
        <v>3000</v>
      </c>
    </row>
    <row r="241" spans="1:12" x14ac:dyDescent="0.2">
      <c r="A241" s="1817" t="s">
        <v>980</v>
      </c>
      <c r="B241" s="267">
        <v>2330</v>
      </c>
      <c r="C241" s="413"/>
      <c r="D241" s="412">
        <f>[1]!'lead[2330-2]&amp;fund[50].repbal{1}'</f>
        <v>0</v>
      </c>
      <c r="E241" s="413"/>
      <c r="F241" s="413"/>
      <c r="G241" s="413"/>
      <c r="H241" s="413"/>
      <c r="I241" s="413"/>
      <c r="J241" s="413"/>
      <c r="K241" s="420">
        <f t="shared" si="21"/>
        <v>0</v>
      </c>
      <c r="L241" s="412"/>
    </row>
    <row r="242" spans="1:12" x14ac:dyDescent="0.2">
      <c r="A242" s="181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818" t="s">
        <v>341</v>
      </c>
      <c r="B243" s="527" t="s">
        <v>322</v>
      </c>
      <c r="C243" s="413"/>
      <c r="D243" s="691">
        <f>[1]!'lead[2362-2]&amp;fund[50].repbal{1}'</f>
        <v>0</v>
      </c>
      <c r="E243" s="413"/>
      <c r="F243" s="413"/>
      <c r="G243" s="413"/>
      <c r="H243" s="413"/>
      <c r="I243" s="413"/>
      <c r="J243" s="413"/>
      <c r="K243" s="420">
        <f t="shared" si="21"/>
        <v>0</v>
      </c>
      <c r="L243" s="412"/>
    </row>
    <row r="244" spans="1:12" x14ac:dyDescent="0.2">
      <c r="A244" s="1818" t="s">
        <v>342</v>
      </c>
      <c r="B244" s="292" t="s">
        <v>323</v>
      </c>
      <c r="C244" s="413"/>
      <c r="D244" s="691">
        <f>[1]!'lead[2363-2]&amp;fund[50].repbal{1}'</f>
        <v>0</v>
      </c>
      <c r="E244" s="413"/>
      <c r="F244" s="413"/>
      <c r="G244" s="413"/>
      <c r="H244" s="413"/>
      <c r="I244" s="413"/>
      <c r="J244" s="413"/>
      <c r="K244" s="420">
        <f t="shared" si="21"/>
        <v>0</v>
      </c>
      <c r="L244" s="412"/>
    </row>
    <row r="245" spans="1:12" x14ac:dyDescent="0.2">
      <c r="A245" s="1818" t="s">
        <v>274</v>
      </c>
      <c r="B245" s="292" t="s">
        <v>324</v>
      </c>
      <c r="C245" s="413"/>
      <c r="D245" s="691">
        <f>[1]!'lead[2364-2]&amp;fund[50].repbal{1}'</f>
        <v>0</v>
      </c>
      <c r="E245" s="413"/>
      <c r="F245" s="413"/>
      <c r="G245" s="413"/>
      <c r="H245" s="413"/>
      <c r="I245" s="413"/>
      <c r="J245" s="413"/>
      <c r="K245" s="420">
        <f t="shared" si="21"/>
        <v>0</v>
      </c>
      <c r="L245" s="412"/>
    </row>
    <row r="246" spans="1:12" x14ac:dyDescent="0.2">
      <c r="A246" s="1818" t="s">
        <v>817</v>
      </c>
      <c r="B246" s="292" t="s">
        <v>325</v>
      </c>
      <c r="C246" s="413"/>
      <c r="D246" s="691">
        <f>[1]!'lead[2365-2]&amp;fund[50].repbal{1}'</f>
        <v>0</v>
      </c>
      <c r="E246" s="413"/>
      <c r="F246" s="413"/>
      <c r="G246" s="413"/>
      <c r="H246" s="413"/>
      <c r="I246" s="413"/>
      <c r="J246" s="413"/>
      <c r="K246" s="420">
        <f t="shared" si="21"/>
        <v>0</v>
      </c>
      <c r="L246" s="412"/>
    </row>
    <row r="247" spans="1:12" x14ac:dyDescent="0.2">
      <c r="A247" s="1818" t="s">
        <v>275</v>
      </c>
      <c r="B247" s="292" t="s">
        <v>326</v>
      </c>
      <c r="C247" s="413"/>
      <c r="D247" s="691">
        <f>[1]!'lead[2366-2]&amp;fund[50].repbal{1}'</f>
        <v>0</v>
      </c>
      <c r="E247" s="413"/>
      <c r="F247" s="413"/>
      <c r="G247" s="413"/>
      <c r="H247" s="413"/>
      <c r="I247" s="413"/>
      <c r="J247" s="413"/>
      <c r="K247" s="420">
        <f t="shared" si="21"/>
        <v>0</v>
      </c>
      <c r="L247" s="412"/>
    </row>
    <row r="248" spans="1:12" ht="22.5" x14ac:dyDescent="0.2">
      <c r="A248" s="1818" t="s">
        <v>1215</v>
      </c>
      <c r="B248" s="527" t="s">
        <v>327</v>
      </c>
      <c r="C248" s="413"/>
      <c r="D248" s="691">
        <f>[1]!'lead[2367-2]&amp;fund[50].repbal{1}'</f>
        <v>0</v>
      </c>
      <c r="E248" s="413"/>
      <c r="F248" s="413"/>
      <c r="G248" s="413"/>
      <c r="H248" s="413"/>
      <c r="I248" s="413"/>
      <c r="J248" s="413"/>
      <c r="K248" s="420">
        <f t="shared" si="21"/>
        <v>0</v>
      </c>
      <c r="L248" s="412"/>
    </row>
    <row r="249" spans="1:12" x14ac:dyDescent="0.2">
      <c r="A249" s="1818" t="s">
        <v>1216</v>
      </c>
      <c r="B249" s="292" t="s">
        <v>328</v>
      </c>
      <c r="C249" s="413"/>
      <c r="D249" s="691">
        <f>[1]!'lead[2368-2]&amp;fund[50].repbal{1}'</f>
        <v>0</v>
      </c>
      <c r="E249" s="413"/>
      <c r="F249" s="413"/>
      <c r="G249" s="413"/>
      <c r="H249" s="413"/>
      <c r="I249" s="413"/>
      <c r="J249" s="413"/>
      <c r="K249" s="420">
        <f t="shared" si="21"/>
        <v>0</v>
      </c>
      <c r="L249" s="412"/>
    </row>
    <row r="250" spans="1:12" x14ac:dyDescent="0.2">
      <c r="A250" s="181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4069</v>
      </c>
      <c r="E251" s="413"/>
      <c r="F251" s="413"/>
      <c r="G251" s="413"/>
      <c r="H251" s="413"/>
      <c r="I251" s="413"/>
      <c r="J251" s="413"/>
      <c r="K251" s="415">
        <f>SUM(K239:K250)</f>
        <v>4069</v>
      </c>
      <c r="L251" s="415">
        <f>SUM(L239:L250)</f>
        <v>4600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[1]!'lead[2410-2]&amp;fund[50].repbal{1}'</f>
        <v>18924</v>
      </c>
      <c r="E253" s="413"/>
      <c r="F253" s="413"/>
      <c r="G253" s="413"/>
      <c r="H253" s="413"/>
      <c r="I253" s="413"/>
      <c r="J253" s="413"/>
      <c r="K253" s="420">
        <f>D253</f>
        <v>18924</v>
      </c>
      <c r="L253" s="418">
        <v>18500</v>
      </c>
    </row>
    <row r="254" spans="1:12" ht="23.25" customHeight="1" x14ac:dyDescent="0.2">
      <c r="A254" s="182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18924</v>
      </c>
      <c r="E255" s="413"/>
      <c r="F255" s="413"/>
      <c r="G255" s="413"/>
      <c r="H255" s="413"/>
      <c r="I255" s="413"/>
      <c r="J255" s="413"/>
      <c r="K255" s="415">
        <f>SUM(K253:K254)</f>
        <v>18924</v>
      </c>
      <c r="L255" s="415">
        <f>SUM(L253:L254)</f>
        <v>18500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f>[1]!'lead[2510-2]&amp;fund[50].repbal{1}'</f>
        <v>0</v>
      </c>
      <c r="E257" s="413"/>
      <c r="F257" s="413"/>
      <c r="G257" s="413"/>
      <c r="H257" s="413"/>
      <c r="I257" s="413"/>
      <c r="J257" s="413"/>
      <c r="K257" s="420">
        <f>D257</f>
        <v>0</v>
      </c>
      <c r="L257" s="418"/>
    </row>
    <row r="258" spans="1:12" x14ac:dyDescent="0.2">
      <c r="A258" s="1817" t="s">
        <v>543</v>
      </c>
      <c r="B258" s="525">
        <v>2520</v>
      </c>
      <c r="C258" s="413"/>
      <c r="D258" s="412">
        <f>[1]!'lead[2520-2]&amp;fund[50].repbal{1}'</f>
        <v>11749</v>
      </c>
      <c r="E258" s="413"/>
      <c r="F258" s="413"/>
      <c r="G258" s="413"/>
      <c r="H258" s="413"/>
      <c r="I258" s="413"/>
      <c r="J258" s="413"/>
      <c r="K258" s="420">
        <f t="shared" ref="K258:K263" si="22">D258</f>
        <v>11749</v>
      </c>
      <c r="L258" s="412">
        <v>12500</v>
      </c>
    </row>
    <row r="259" spans="1:12" x14ac:dyDescent="0.2">
      <c r="A259" s="1817" t="s">
        <v>5</v>
      </c>
      <c r="B259" s="267">
        <v>2530</v>
      </c>
      <c r="C259" s="413"/>
      <c r="D259" s="412">
        <f>[1]!'lead[2530-2]&amp;fund[50].repbal{1}'</f>
        <v>0</v>
      </c>
      <c r="E259" s="413"/>
      <c r="F259" s="413"/>
      <c r="G259" s="413"/>
      <c r="H259" s="413"/>
      <c r="I259" s="413"/>
      <c r="J259" s="413"/>
      <c r="K259" s="420">
        <f t="shared" si="22"/>
        <v>0</v>
      </c>
      <c r="L259" s="412"/>
    </row>
    <row r="260" spans="1:12" x14ac:dyDescent="0.2">
      <c r="A260" s="1817" t="s">
        <v>221</v>
      </c>
      <c r="B260" s="267">
        <v>2540</v>
      </c>
      <c r="C260" s="413"/>
      <c r="D260" s="412">
        <f>[1]!'lead[2540-2]&amp;fund[50].repbal{1}'</f>
        <v>43636</v>
      </c>
      <c r="E260" s="413"/>
      <c r="F260" s="413"/>
      <c r="G260" s="413"/>
      <c r="H260" s="413"/>
      <c r="I260" s="413"/>
      <c r="J260" s="413"/>
      <c r="K260" s="420">
        <f t="shared" si="22"/>
        <v>43636</v>
      </c>
      <c r="L260" s="412">
        <v>48550</v>
      </c>
    </row>
    <row r="261" spans="1:12" x14ac:dyDescent="0.2">
      <c r="A261" s="1817" t="s">
        <v>1129</v>
      </c>
      <c r="B261" s="267">
        <v>2550</v>
      </c>
      <c r="C261" s="413"/>
      <c r="D261" s="412">
        <f>[1]!'lead[2550-2]&amp;fund[50].repbal{1}'</f>
        <v>50724</v>
      </c>
      <c r="E261" s="413"/>
      <c r="F261" s="413"/>
      <c r="G261" s="413"/>
      <c r="H261" s="413"/>
      <c r="I261" s="413"/>
      <c r="J261" s="413"/>
      <c r="K261" s="420">
        <f t="shared" si="22"/>
        <v>50724</v>
      </c>
      <c r="L261" s="412">
        <v>48900</v>
      </c>
    </row>
    <row r="262" spans="1:12" x14ac:dyDescent="0.2">
      <c r="A262" s="1817" t="s">
        <v>107</v>
      </c>
      <c r="B262" s="267">
        <v>2560</v>
      </c>
      <c r="C262" s="413"/>
      <c r="D262" s="412">
        <f>[1]!'lead[2560-2]&amp;fund[50].repbal{1}'</f>
        <v>27750</v>
      </c>
      <c r="E262" s="413"/>
      <c r="F262" s="413"/>
      <c r="G262" s="413"/>
      <c r="H262" s="413"/>
      <c r="I262" s="413"/>
      <c r="J262" s="413"/>
      <c r="K262" s="420">
        <f t="shared" si="22"/>
        <v>27750</v>
      </c>
      <c r="L262" s="412">
        <v>19500</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133859</v>
      </c>
      <c r="E264" s="413"/>
      <c r="F264" s="413"/>
      <c r="G264" s="413"/>
      <c r="H264" s="413"/>
      <c r="I264" s="413"/>
      <c r="J264" s="413"/>
      <c r="K264" s="415">
        <f>SUM(K257:K263)</f>
        <v>133859</v>
      </c>
      <c r="L264" s="415">
        <f>SUM(L257:L263)</f>
        <v>129450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1251</v>
      </c>
      <c r="B268" s="267">
        <v>2630</v>
      </c>
      <c r="C268" s="413"/>
      <c r="D268" s="412">
        <f>[1]!'lead[2630-2]&amp;fund[50].repbal{1}'</f>
        <v>220</v>
      </c>
      <c r="E268" s="413"/>
      <c r="F268" s="413"/>
      <c r="G268" s="413"/>
      <c r="H268" s="413"/>
      <c r="I268" s="413"/>
      <c r="J268" s="413"/>
      <c r="K268" s="420">
        <f>D268</f>
        <v>220</v>
      </c>
      <c r="L268" s="412">
        <v>11900</v>
      </c>
    </row>
    <row r="269" spans="1:12" x14ac:dyDescent="0.2">
      <c r="A269" s="1817" t="s">
        <v>472</v>
      </c>
      <c r="B269" s="267">
        <v>2640</v>
      </c>
      <c r="C269" s="413"/>
      <c r="D269" s="412">
        <f>[1]!'lead[2640-2]&amp;fund[50].repbal{1}'</f>
        <v>0</v>
      </c>
      <c r="E269" s="413"/>
      <c r="F269" s="413"/>
      <c r="G269" s="413"/>
      <c r="H269" s="413"/>
      <c r="I269" s="413"/>
      <c r="J269" s="413"/>
      <c r="K269" s="420">
        <f>D269</f>
        <v>0</v>
      </c>
      <c r="L269" s="412"/>
    </row>
    <row r="270" spans="1:12" x14ac:dyDescent="0.2">
      <c r="A270" s="181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220</v>
      </c>
      <c r="E271" s="413"/>
      <c r="F271" s="413"/>
      <c r="G271" s="413"/>
      <c r="H271" s="413"/>
      <c r="I271" s="413"/>
      <c r="J271" s="413"/>
      <c r="K271" s="415">
        <f>SUM(K266:K270)</f>
        <v>220</v>
      </c>
      <c r="L271" s="415">
        <f>SUM(L266:L270)</f>
        <v>11900</v>
      </c>
    </row>
    <row r="272" spans="1:12" ht="13.5" customHeight="1" thickTop="1" x14ac:dyDescent="0.2">
      <c r="A272" s="1825" t="s">
        <v>1156</v>
      </c>
      <c r="B272" s="1081" t="s">
        <v>673</v>
      </c>
      <c r="C272" s="413"/>
      <c r="D272" s="1867">
        <f>[1]!'lead[2900-2]&amp;fund[50].repbal{1}'</f>
        <v>0</v>
      </c>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172055</v>
      </c>
      <c r="E273" s="413"/>
      <c r="F273" s="413"/>
      <c r="G273" s="413"/>
      <c r="H273" s="413"/>
      <c r="I273" s="413"/>
      <c r="J273" s="413"/>
      <c r="K273" s="425">
        <f>SUM(K232,K237,K251,K255,K264,K271,K272)</f>
        <v>172055</v>
      </c>
      <c r="L273" s="425">
        <f>SUM(L232,L237,L251,L255,L264,L271,L272)</f>
        <v>180250</v>
      </c>
    </row>
    <row r="274" spans="1:12" ht="18" customHeight="1" thickTop="1" thickBot="1" x14ac:dyDescent="0.25">
      <c r="A274" s="184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f>[1]!'lead[4120-2]&amp;fund[50].repbal{1}'</f>
        <v>0</v>
      </c>
      <c r="E276" s="413"/>
      <c r="F276" s="413"/>
      <c r="G276" s="413"/>
      <c r="H276" s="413"/>
      <c r="I276" s="413"/>
      <c r="J276" s="413"/>
      <c r="K276" s="414">
        <f>D276</f>
        <v>0</v>
      </c>
      <c r="L276" s="412"/>
    </row>
    <row r="277" spans="1:12" x14ac:dyDescent="0.2">
      <c r="A277" s="181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1391</v>
      </c>
      <c r="B283" s="114" t="s">
        <v>721</v>
      </c>
      <c r="C283" s="413"/>
      <c r="D283" s="413"/>
      <c r="E283" s="413"/>
      <c r="F283" s="413"/>
      <c r="G283" s="413"/>
      <c r="H283" s="412">
        <f>[1]!'lead[5130-6]&amp;fund[50].repbal{1}'</f>
        <v>0</v>
      </c>
      <c r="I283" s="413"/>
      <c r="J283" s="413"/>
      <c r="K283" s="414">
        <f>H283</f>
        <v>0</v>
      </c>
      <c r="L283" s="412"/>
    </row>
    <row r="284" spans="1:12" x14ac:dyDescent="0.2">
      <c r="A284" s="1817" t="s">
        <v>93</v>
      </c>
      <c r="B284" s="267" t="s">
        <v>692</v>
      </c>
      <c r="C284" s="413"/>
      <c r="D284" s="413"/>
      <c r="E284" s="413"/>
      <c r="F284" s="413"/>
      <c r="G284" s="413"/>
      <c r="H284" s="412">
        <f>[1]!'lead[5140-6]&amp;fund[50].repbal{1}'</f>
        <v>0</v>
      </c>
      <c r="I284" s="413"/>
      <c r="J284" s="413"/>
      <c r="K284" s="414">
        <f>H284</f>
        <v>0</v>
      </c>
      <c r="L284" s="412"/>
    </row>
    <row r="285" spans="1:12" x14ac:dyDescent="0.2">
      <c r="A285" s="181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261810</v>
      </c>
      <c r="E288" s="413"/>
      <c r="F288" s="413"/>
      <c r="G288" s="413"/>
      <c r="H288" s="415">
        <f>H286</f>
        <v>0</v>
      </c>
      <c r="I288" s="413"/>
      <c r="J288" s="413"/>
      <c r="K288" s="415">
        <f>SUM(K223,K273,K274,K278,K286,K287)</f>
        <v>261810</v>
      </c>
      <c r="L288" s="415">
        <f>SUM(L223,L273,L274,L278,L286,L287)</f>
        <v>254050</v>
      </c>
    </row>
    <row r="289" spans="1:14" ht="23.25" thickTop="1" x14ac:dyDescent="0.2">
      <c r="A289" s="901" t="s">
        <v>1177</v>
      </c>
      <c r="B289" s="902"/>
      <c r="C289" s="413"/>
      <c r="D289" s="416"/>
      <c r="E289" s="413"/>
      <c r="F289" s="413"/>
      <c r="G289" s="413"/>
      <c r="H289" s="441"/>
      <c r="I289" s="413"/>
      <c r="J289" s="413"/>
      <c r="K289" s="440">
        <f>'Revenues 9-14'!G275-'Expenditures 15-22'!K288</f>
        <v>-241563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83397</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83397</v>
      </c>
      <c r="L313" s="436">
        <v>70700</v>
      </c>
      <c r="M313" s="909"/>
      <c r="N313" s="909"/>
    </row>
    <row r="314" spans="1:14" s="19" customFormat="1" x14ac:dyDescent="0.2">
      <c r="A314" s="891" t="s">
        <v>342</v>
      </c>
      <c r="B314" s="529" t="s">
        <v>323</v>
      </c>
      <c r="C314" s="436">
        <f>[1]!'lead[2363-1]&amp;fund[80].repbal{1}'</f>
        <v>0</v>
      </c>
      <c r="D314" s="436">
        <f>[1]!'lead[2363-2]&amp;fund[80].repbal{1}'</f>
        <v>8850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8850</v>
      </c>
      <c r="L314" s="436">
        <v>20000</v>
      </c>
      <c r="M314" s="909"/>
      <c r="N314" s="909"/>
    </row>
    <row r="315" spans="1:14" s="19" customFormat="1" x14ac:dyDescent="0.2">
      <c r="A315" s="891" t="s">
        <v>274</v>
      </c>
      <c r="B315" s="529" t="s">
        <v>324</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v>4100</v>
      </c>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50846</v>
      </c>
      <c r="F320" s="436">
        <f>[1]!'lead[2369-4]&amp;fund[80].repbal{1}'</f>
        <v>0</v>
      </c>
      <c r="G320" s="436">
        <f>[1]!'lead[2369-5]&amp;fund[80].repbal{1}'</f>
        <v>0</v>
      </c>
      <c r="H320" s="436">
        <f>[1]!'lead[2369-6]&amp;fund[80].repbal{1}'</f>
        <v>0</v>
      </c>
      <c r="I320" s="436">
        <f>[1]!'lead[2369-7]&amp;fund[80].repbal{1}'</f>
        <v>0</v>
      </c>
      <c r="J320" s="436">
        <f>[1]!'lead[2369-8]&amp;fund[80].repbal{1}'</f>
        <v>0</v>
      </c>
      <c r="K320" s="1061">
        <f t="shared" si="24"/>
        <v>50846</v>
      </c>
      <c r="L320" s="436"/>
      <c r="M320" s="909"/>
      <c r="N320" s="909"/>
    </row>
    <row r="321" spans="1:14" s="19" customFormat="1" x14ac:dyDescent="0.2">
      <c r="A321" s="1852"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25000</v>
      </c>
      <c r="M321" s="909"/>
      <c r="N321" s="909"/>
    </row>
    <row r="322" spans="1:14" s="19" customFormat="1" x14ac:dyDescent="0.2">
      <c r="A322" s="185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v>70000</v>
      </c>
      <c r="M322" s="909"/>
      <c r="N322" s="909"/>
    </row>
    <row r="323" spans="1:14" s="19" customFormat="1" ht="12.75" customHeight="1" thickBot="1" x14ac:dyDescent="0.25">
      <c r="A323" s="1853" t="s">
        <v>833</v>
      </c>
      <c r="B323" s="532" t="s">
        <v>668</v>
      </c>
      <c r="C323" s="1062">
        <f>SUM(C312:C322)</f>
        <v>0</v>
      </c>
      <c r="D323" s="1062">
        <f t="shared" ref="D323:J323" si="25">SUM(D312:D322)</f>
        <v>8850</v>
      </c>
      <c r="E323" s="1062">
        <f t="shared" si="25"/>
        <v>134243</v>
      </c>
      <c r="F323" s="1062">
        <f t="shared" si="25"/>
        <v>0</v>
      </c>
      <c r="G323" s="1062">
        <f t="shared" si="25"/>
        <v>0</v>
      </c>
      <c r="H323" s="1062">
        <f t="shared" si="25"/>
        <v>0</v>
      </c>
      <c r="I323" s="1062">
        <f t="shared" si="25"/>
        <v>0</v>
      </c>
      <c r="J323" s="1062">
        <f t="shared" si="25"/>
        <v>0</v>
      </c>
      <c r="K323" s="1062">
        <f>SUM(K312:K322)</f>
        <v>143093</v>
      </c>
      <c r="L323" s="1062">
        <f>SUM(L312:L322)</f>
        <v>189800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49" t="s">
        <v>1391</v>
      </c>
      <c r="B327" s="528" t="s">
        <v>721</v>
      </c>
      <c r="C327" s="437"/>
      <c r="D327" s="437"/>
      <c r="E327" s="437"/>
      <c r="F327" s="437"/>
      <c r="G327" s="437"/>
      <c r="H327" s="435">
        <f>[1]!'lead[5130-6]&amp;fund[80].repbal{1}'</f>
        <v>0</v>
      </c>
      <c r="I327" s="437"/>
      <c r="J327" s="437"/>
      <c r="K327" s="1061">
        <f>H327</f>
        <v>0</v>
      </c>
      <c r="L327" s="435"/>
    </row>
    <row r="328" spans="1:14" x14ac:dyDescent="0.2">
      <c r="A328" s="181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8850</v>
      </c>
      <c r="E331" s="1062">
        <f t="shared" si="26"/>
        <v>134243</v>
      </c>
      <c r="F331" s="1062">
        <f t="shared" si="26"/>
        <v>0</v>
      </c>
      <c r="G331" s="1062">
        <f t="shared" si="26"/>
        <v>0</v>
      </c>
      <c r="H331" s="1062">
        <f>SUM(H323,H329)</f>
        <v>0</v>
      </c>
      <c r="I331" s="1062">
        <f t="shared" si="26"/>
        <v>0</v>
      </c>
      <c r="J331" s="1062">
        <f t="shared" si="26"/>
        <v>0</v>
      </c>
      <c r="K331" s="1062">
        <f>SUM(K323,K329)</f>
        <v>143093</v>
      </c>
      <c r="L331" s="425">
        <f>SUM(L323,L329,L330)</f>
        <v>189800</v>
      </c>
    </row>
    <row r="332" spans="1:14" ht="12.75" customHeight="1" thickTop="1" x14ac:dyDescent="0.2">
      <c r="A332" s="2225" t="s">
        <v>1177</v>
      </c>
      <c r="B332" s="2226"/>
      <c r="C332" s="413"/>
      <c r="D332" s="413"/>
      <c r="E332" s="413"/>
      <c r="F332" s="413"/>
      <c r="G332" s="413"/>
      <c r="H332" s="413"/>
      <c r="I332" s="413"/>
      <c r="J332" s="413"/>
      <c r="K332" s="1065">
        <f>'Revenues 9-14'!J275-'Expenditures 15-22'!K331</f>
        <v>77291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120357</v>
      </c>
      <c r="F337" s="412">
        <f>[1]!'lead[2530-4]&amp;fund[90].repbal{1}'</f>
        <v>0</v>
      </c>
      <c r="G337" s="412">
        <f>[1]!'lead[2530-5]&amp;fund[90].repbal{1}'</f>
        <v>10600</v>
      </c>
      <c r="H337" s="412">
        <f>[1]!'lead[2530-6]&amp;fund[90].repbal{1}'</f>
        <v>0</v>
      </c>
      <c r="I337" s="436">
        <f>[1]!'lead[2530-7]&amp;fund[90].repbal{1}'</f>
        <v>0</v>
      </c>
      <c r="J337" s="436">
        <f>[1]!'lead[2530-8]&amp;fund[90].repbal{1}'</f>
        <v>0</v>
      </c>
      <c r="K337" s="414">
        <f>SUM(C337:J337)</f>
        <v>130957</v>
      </c>
      <c r="L337" s="412">
        <v>100000</v>
      </c>
    </row>
    <row r="338" spans="1:14" x14ac:dyDescent="0.2">
      <c r="A338" s="1817"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v>55000</v>
      </c>
    </row>
    <row r="339" spans="1:14" ht="12.75" customHeight="1" thickBot="1" x14ac:dyDescent="0.25">
      <c r="A339" s="887" t="s">
        <v>835</v>
      </c>
      <c r="B339" s="468" t="s">
        <v>36</v>
      </c>
      <c r="C339" s="415">
        <f>SUM(C337:C338)</f>
        <v>0</v>
      </c>
      <c r="D339" s="415">
        <f t="shared" ref="D339:L339" si="27">SUM(D337:D338)</f>
        <v>0</v>
      </c>
      <c r="E339" s="415">
        <f t="shared" si="27"/>
        <v>120357</v>
      </c>
      <c r="F339" s="415">
        <f t="shared" si="27"/>
        <v>0</v>
      </c>
      <c r="G339" s="415">
        <f t="shared" si="27"/>
        <v>10600</v>
      </c>
      <c r="H339" s="415">
        <f t="shared" si="27"/>
        <v>0</v>
      </c>
      <c r="I339" s="415">
        <f t="shared" si="27"/>
        <v>0</v>
      </c>
      <c r="J339" s="415">
        <f t="shared" si="27"/>
        <v>0</v>
      </c>
      <c r="K339" s="415">
        <f t="shared" si="27"/>
        <v>130957</v>
      </c>
      <c r="L339" s="415">
        <f t="shared" si="27"/>
        <v>155000</v>
      </c>
    </row>
    <row r="340" spans="1:14" ht="12.75" customHeight="1" thickTop="1" x14ac:dyDescent="0.2">
      <c r="A340" s="182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120357</v>
      </c>
      <c r="F341" s="415">
        <f t="shared" si="28"/>
        <v>0</v>
      </c>
      <c r="G341" s="415">
        <f t="shared" si="28"/>
        <v>10600</v>
      </c>
      <c r="H341" s="415">
        <f t="shared" si="28"/>
        <v>0</v>
      </c>
      <c r="I341" s="415">
        <f t="shared" si="28"/>
        <v>0</v>
      </c>
      <c r="J341" s="415">
        <f t="shared" si="28"/>
        <v>0</v>
      </c>
      <c r="K341" s="415">
        <f t="shared" si="28"/>
        <v>130957</v>
      </c>
      <c r="L341" s="415">
        <f t="shared" si="28"/>
        <v>155000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120357</v>
      </c>
      <c r="F354" s="415">
        <f t="shared" si="29"/>
        <v>0</v>
      </c>
      <c r="G354" s="415">
        <f t="shared" si="29"/>
        <v>10600</v>
      </c>
      <c r="H354" s="415">
        <f t="shared" si="29"/>
        <v>0</v>
      </c>
      <c r="I354" s="415">
        <f t="shared" si="29"/>
        <v>0</v>
      </c>
      <c r="J354" s="415">
        <f t="shared" si="29"/>
        <v>0</v>
      </c>
      <c r="K354" s="415">
        <f t="shared" si="29"/>
        <v>130957</v>
      </c>
      <c r="L354" s="415">
        <f>SUM(L341,L344,L352,L353)</f>
        <v>155000</v>
      </c>
    </row>
    <row r="355" spans="1:14" ht="23.25" thickTop="1" x14ac:dyDescent="0.2">
      <c r="A355" s="1856" t="s">
        <v>1177</v>
      </c>
      <c r="B355" s="469"/>
      <c r="C355" s="432"/>
      <c r="D355" s="432"/>
      <c r="E355" s="419"/>
      <c r="F355" s="419"/>
      <c r="G355" s="419"/>
      <c r="H355" s="419"/>
      <c r="I355" s="419"/>
      <c r="J355" s="417"/>
      <c r="K355" s="414">
        <f>'Revenues 9-14'!K275-'Expenditures 15-22'!K354</f>
        <v>-26314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3" sqref="T23:W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3" sqref="T23:W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4093964</v>
      </c>
      <c r="C4" s="512">
        <v>2082867</v>
      </c>
      <c r="D4" s="561">
        <f>B4-C4</f>
        <v>2011097</v>
      </c>
      <c r="E4" s="512">
        <v>4500262</v>
      </c>
      <c r="F4" s="561">
        <f>E4-C4</f>
        <v>2417395</v>
      </c>
    </row>
    <row r="5" spans="1:6" ht="13.7" customHeight="1" x14ac:dyDescent="0.2">
      <c r="A5" s="545" t="s">
        <v>1038</v>
      </c>
      <c r="B5" s="560">
        <f>'Revenues 9-14'!D5</f>
        <v>519026</v>
      </c>
      <c r="C5" s="512">
        <v>262696</v>
      </c>
      <c r="D5" s="561">
        <f t="shared" ref="D5:D18" si="0">B5-C5</f>
        <v>256330</v>
      </c>
      <c r="E5" s="512">
        <v>567591</v>
      </c>
      <c r="F5" s="561">
        <f>E5-C5</f>
        <v>304895</v>
      </c>
    </row>
    <row r="6" spans="1:6" ht="13.7" customHeight="1" x14ac:dyDescent="0.2">
      <c r="A6" s="545" t="s">
        <v>480</v>
      </c>
      <c r="B6" s="560">
        <f>'Revenues 9-14'!E5</f>
        <v>106218</v>
      </c>
      <c r="C6" s="512">
        <v>51679</v>
      </c>
      <c r="D6" s="561">
        <f t="shared" si="0"/>
        <v>54539</v>
      </c>
      <c r="E6" s="512">
        <v>111665</v>
      </c>
      <c r="F6" s="561">
        <f t="shared" ref="F6:F18" si="1">E6-C6</f>
        <v>59986</v>
      </c>
    </row>
    <row r="7" spans="1:6" ht="13.7" customHeight="1" x14ac:dyDescent="0.2">
      <c r="A7" s="545" t="s">
        <v>162</v>
      </c>
      <c r="B7" s="560">
        <f>'Revenues 9-14'!F5</f>
        <v>249074</v>
      </c>
      <c r="C7" s="512">
        <v>126365</v>
      </c>
      <c r="D7" s="561">
        <f t="shared" si="0"/>
        <v>122709</v>
      </c>
      <c r="E7" s="512">
        <v>273058</v>
      </c>
      <c r="F7" s="561">
        <f t="shared" si="1"/>
        <v>146693</v>
      </c>
    </row>
    <row r="8" spans="1:6" ht="13.7" customHeight="1" x14ac:dyDescent="0.2">
      <c r="A8" s="545" t="s">
        <v>1405</v>
      </c>
      <c r="B8" s="560">
        <f>'Revenues 9-14'!G5</f>
        <v>1255</v>
      </c>
      <c r="C8" s="512">
        <v>628</v>
      </c>
      <c r="D8" s="561">
        <f t="shared" si="0"/>
        <v>627</v>
      </c>
      <c r="E8" s="512">
        <v>1356</v>
      </c>
      <c r="F8" s="561">
        <f t="shared" si="1"/>
        <v>728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91661</v>
      </c>
      <c r="C10" s="512">
        <v>45300</v>
      </c>
      <c r="D10" s="561">
        <f t="shared" si="0"/>
        <v>46361</v>
      </c>
      <c r="E10" s="512">
        <v>97876</v>
      </c>
      <c r="F10" s="561">
        <f t="shared" si="1"/>
        <v>52576</v>
      </c>
    </row>
    <row r="11" spans="1:6" x14ac:dyDescent="0.2">
      <c r="A11" s="545" t="s">
        <v>478</v>
      </c>
      <c r="B11" s="560">
        <f>'Revenues 9-14'!J5</f>
        <v>220384</v>
      </c>
      <c r="C11" s="512">
        <v>111314</v>
      </c>
      <c r="D11" s="561">
        <f t="shared" si="0"/>
        <v>109070</v>
      </c>
      <c r="E11" s="512">
        <v>240508</v>
      </c>
      <c r="F11" s="561">
        <f t="shared" si="1"/>
        <v>129194</v>
      </c>
    </row>
    <row r="12" spans="1:6" ht="13.7" customHeight="1" x14ac:dyDescent="0.2">
      <c r="A12" s="545" t="s">
        <v>164</v>
      </c>
      <c r="B12" s="560">
        <f>'Revenues 9-14'!K5</f>
        <v>104643</v>
      </c>
      <c r="C12" s="512">
        <v>52832</v>
      </c>
      <c r="D12" s="561">
        <f t="shared" si="0"/>
        <v>51811</v>
      </c>
      <c r="E12" s="512">
        <v>114151</v>
      </c>
      <c r="F12" s="561">
        <f t="shared" si="1"/>
        <v>61319</v>
      </c>
    </row>
    <row r="13" spans="1:6" ht="13.7" customHeight="1" x14ac:dyDescent="0.2">
      <c r="A13" s="545" t="s">
        <v>1112</v>
      </c>
      <c r="B13" s="560">
        <f>SUM('Revenues 9-14'!C6:D6)</f>
        <v>104643</v>
      </c>
      <c r="C13" s="512">
        <v>52832</v>
      </c>
      <c r="D13" s="561">
        <f t="shared" si="0"/>
        <v>51811</v>
      </c>
      <c r="E13" s="512">
        <v>114151</v>
      </c>
      <c r="F13" s="561">
        <f t="shared" si="1"/>
        <v>61319</v>
      </c>
    </row>
    <row r="14" spans="1:6" ht="13.7" customHeight="1" x14ac:dyDescent="0.2">
      <c r="A14" s="545" t="s">
        <v>479</v>
      </c>
      <c r="B14" s="560">
        <f>SUM('Revenues 9-14'!C7:D7,'Revenues 9-14'!F7:H7)</f>
        <v>43470</v>
      </c>
      <c r="C14" s="512">
        <v>21656</v>
      </c>
      <c r="D14" s="561">
        <f t="shared" si="0"/>
        <v>21814</v>
      </c>
      <c r="E14" s="512">
        <v>46791</v>
      </c>
      <c r="F14" s="561">
        <f t="shared" si="1"/>
        <v>25135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1255</v>
      </c>
      <c r="C16" s="512">
        <v>628</v>
      </c>
      <c r="D16" s="561">
        <f t="shared" si="0"/>
        <v>627</v>
      </c>
      <c r="E16" s="512">
        <v>1356</v>
      </c>
      <c r="F16" s="561">
        <f t="shared" si="1"/>
        <v>728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5535593</v>
      </c>
      <c r="C19" s="562">
        <f>SUM(C4:C18)</f>
        <v>2808797</v>
      </c>
      <c r="D19" s="562">
        <f>SUM(D4:D18)</f>
        <v>2726796</v>
      </c>
      <c r="E19" s="562">
        <f>SUM(E4:E18)</f>
        <v>6068765</v>
      </c>
      <c r="F19" s="562">
        <f>SUM(F4:F18)</f>
        <v>3259968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T23" sqref="T23:W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1977</v>
      </c>
      <c r="B2" s="2288"/>
      <c r="C2" s="1629" t="s">
        <v>1946</v>
      </c>
      <c r="D2" s="1629" t="s">
        <v>1947</v>
      </c>
      <c r="E2" s="1629" t="s">
        <v>1948</v>
      </c>
      <c r="F2" s="1629" t="s">
        <v>1949</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2101</v>
      </c>
      <c r="B31" s="658">
        <v>37653</v>
      </c>
      <c r="C31" s="1102">
        <v>695000</v>
      </c>
      <c r="D31" s="1610">
        <v>6</v>
      </c>
      <c r="E31" s="1102">
        <v>385000</v>
      </c>
      <c r="F31" s="1102"/>
      <c r="G31" s="1102"/>
      <c r="H31" s="1102">
        <v>40000</v>
      </c>
      <c r="I31" s="1103">
        <f>((E31+F31)-H31)+G31</f>
        <v>345000</v>
      </c>
      <c r="J31" s="1102">
        <v>343741</v>
      </c>
      <c r="K31" s="118"/>
    </row>
    <row r="32" spans="1:11" ht="12" customHeight="1" x14ac:dyDescent="0.2">
      <c r="A32" s="1104" t="s">
        <v>2102</v>
      </c>
      <c r="B32" s="658">
        <v>38322</v>
      </c>
      <c r="C32" s="1102">
        <v>595000</v>
      </c>
      <c r="D32" s="1610">
        <v>6</v>
      </c>
      <c r="E32" s="1102">
        <v>355000</v>
      </c>
      <c r="F32" s="1102"/>
      <c r="G32" s="1102"/>
      <c r="H32" s="1102">
        <v>30000</v>
      </c>
      <c r="I32" s="1103">
        <f>((E32+F32)-H32)+G32</f>
        <v>325000</v>
      </c>
      <c r="J32" s="1102">
        <v>323815</v>
      </c>
      <c r="K32" s="118"/>
    </row>
    <row r="33" spans="1:11" ht="12" customHeight="1" x14ac:dyDescent="0.2">
      <c r="A33" s="1104" t="s">
        <v>2103</v>
      </c>
      <c r="B33" s="658">
        <v>41353</v>
      </c>
      <c r="C33" s="1102">
        <v>90864</v>
      </c>
      <c r="D33" s="1610">
        <v>7</v>
      </c>
      <c r="E33" s="1102">
        <v>23319</v>
      </c>
      <c r="F33" s="1102"/>
      <c r="G33" s="1102"/>
      <c r="H33" s="1102">
        <v>23319</v>
      </c>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1380864</v>
      </c>
      <c r="D49" s="1609"/>
      <c r="E49" s="1103">
        <f t="shared" ref="E49:J49" si="2">SUM(E31:E48)</f>
        <v>763319</v>
      </c>
      <c r="F49" s="1103">
        <f t="shared" si="2"/>
        <v>0</v>
      </c>
      <c r="G49" s="1103">
        <f t="shared" si="2"/>
        <v>0</v>
      </c>
      <c r="H49" s="1103">
        <f t="shared" si="2"/>
        <v>93319</v>
      </c>
      <c r="I49" s="1103">
        <f t="shared" si="2"/>
        <v>670000</v>
      </c>
      <c r="J49" s="1103">
        <f t="shared" si="2"/>
        <v>667556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3" sqref="T23:W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1978</v>
      </c>
      <c r="B2" s="2316"/>
      <c r="C2" s="2316"/>
      <c r="D2" s="2316"/>
      <c r="E2" s="2317"/>
      <c r="F2" s="1889" t="s">
        <v>1077</v>
      </c>
      <c r="G2" s="1890" t="s">
        <v>101</v>
      </c>
      <c r="H2" s="1890" t="s">
        <v>479</v>
      </c>
      <c r="I2" s="1890" t="s">
        <v>1379</v>
      </c>
      <c r="J2" s="1890" t="s">
        <v>1022</v>
      </c>
      <c r="K2" s="1890" t="s">
        <v>145</v>
      </c>
    </row>
    <row r="3" spans="1:11" x14ac:dyDescent="0.2">
      <c r="A3" s="2318" t="s">
        <v>1952</v>
      </c>
      <c r="B3" s="2319"/>
      <c r="C3" s="2319"/>
      <c r="D3" s="2319"/>
      <c r="E3" s="2320"/>
      <c r="F3" s="256"/>
      <c r="G3" s="563"/>
      <c r="H3" s="563"/>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43470</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43470</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8" t="s">
        <v>1020</v>
      </c>
      <c r="G14" s="568"/>
      <c r="H14" s="563">
        <v>43470</v>
      </c>
      <c r="I14" s="569"/>
      <c r="J14" s="1184"/>
      <c r="K14" s="1216"/>
    </row>
    <row r="15" spans="1:11" x14ac:dyDescent="0.2">
      <c r="A15" s="2298" t="s">
        <v>5</v>
      </c>
      <c r="B15" s="2298"/>
      <c r="C15" s="2298"/>
      <c r="D15" s="2298"/>
      <c r="E15" s="2299"/>
      <c r="F15" s="258" t="s">
        <v>1021</v>
      </c>
      <c r="G15" s="569"/>
      <c r="H15" s="563"/>
      <c r="I15" s="563"/>
      <c r="J15" s="1216"/>
      <c r="K15" s="1216"/>
    </row>
    <row r="16" spans="1:11" ht="12.75" customHeight="1" x14ac:dyDescent="0.2">
      <c r="A16" s="2298" t="s">
        <v>339</v>
      </c>
      <c r="B16" s="2298"/>
      <c r="C16" s="2298"/>
      <c r="D16" s="2298"/>
      <c r="E16" s="229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298" t="s">
        <v>490</v>
      </c>
      <c r="B19" s="2309"/>
      <c r="C19" s="2309"/>
      <c r="D19" s="2309"/>
      <c r="E19" s="2299"/>
      <c r="F19" s="258" t="s">
        <v>1108</v>
      </c>
      <c r="G19" s="568"/>
      <c r="H19" s="568"/>
      <c r="I19" s="568"/>
      <c r="J19" s="1216"/>
      <c r="K19" s="1202"/>
    </row>
    <row r="20" spans="1:11" ht="12.75" customHeight="1" x14ac:dyDescent="0.2">
      <c r="A20" s="2310" t="s">
        <v>1911</v>
      </c>
      <c r="B20" s="2311"/>
      <c r="C20" s="2311"/>
      <c r="D20" s="2311"/>
      <c r="E20" s="231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43470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3" sqref="T23:W2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825000</v>
      </c>
      <c r="D5" s="642"/>
      <c r="E5" s="642"/>
      <c r="F5" s="1067">
        <f>(C5+D5)-E5</f>
        <v>825000</v>
      </c>
      <c r="G5" s="638"/>
      <c r="H5" s="644"/>
      <c r="I5" s="644"/>
      <c r="J5" s="644"/>
      <c r="K5" s="649"/>
      <c r="L5" s="1066">
        <f>F5-K5</f>
        <v>825000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5310580</v>
      </c>
      <c r="D8" s="643"/>
      <c r="E8" s="643"/>
      <c r="F8" s="1067">
        <f>(C8+D8)-E8</f>
        <v>5310580</v>
      </c>
      <c r="G8" s="639">
        <v>50</v>
      </c>
      <c r="H8" s="575">
        <v>318636</v>
      </c>
      <c r="I8" s="575">
        <v>106212</v>
      </c>
      <c r="J8" s="575"/>
      <c r="K8" s="1066">
        <f>(H8+I8)-J8</f>
        <v>424848</v>
      </c>
      <c r="L8" s="1066">
        <f>F8-K8</f>
        <v>4885732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148140</v>
      </c>
      <c r="D10" s="1068"/>
      <c r="E10" s="1068"/>
      <c r="F10" s="1069">
        <f>(C10+D10)-E10</f>
        <v>148140</v>
      </c>
      <c r="G10" s="639">
        <v>20</v>
      </c>
      <c r="H10" s="1070">
        <v>22221</v>
      </c>
      <c r="I10" s="1070">
        <v>7407</v>
      </c>
      <c r="J10" s="1070"/>
      <c r="K10" s="1066">
        <f>(H10+I10)-J10</f>
        <v>29628</v>
      </c>
      <c r="L10" s="1066">
        <f>F10-K10</f>
        <v>118512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2887714</v>
      </c>
      <c r="D12" s="643">
        <v>96211</v>
      </c>
      <c r="E12" s="643"/>
      <c r="F12" s="1067">
        <f>(C12+D12)-E12</f>
        <v>2983925</v>
      </c>
      <c r="G12" s="639">
        <v>10</v>
      </c>
      <c r="H12" s="575">
        <v>825221</v>
      </c>
      <c r="I12" s="575">
        <v>298393</v>
      </c>
      <c r="J12" s="575"/>
      <c r="K12" s="1066">
        <f>(H12+I12)-J12</f>
        <v>1123614</v>
      </c>
      <c r="L12" s="1066">
        <f>F12-K12</f>
        <v>1860311</v>
      </c>
    </row>
    <row r="13" spans="1:14" ht="14.25" thickTop="1" thickBot="1" x14ac:dyDescent="0.25">
      <c r="A13" s="654" t="s">
        <v>1336</v>
      </c>
      <c r="B13" s="286">
        <v>252</v>
      </c>
      <c r="C13" s="643">
        <v>139195</v>
      </c>
      <c r="D13" s="643"/>
      <c r="E13" s="643"/>
      <c r="F13" s="1067">
        <f>(C13+D13)-E13</f>
        <v>139195</v>
      </c>
      <c r="G13" s="639">
        <v>5</v>
      </c>
      <c r="H13" s="575">
        <v>83517</v>
      </c>
      <c r="I13" s="575">
        <v>27839</v>
      </c>
      <c r="J13" s="575"/>
      <c r="K13" s="1066">
        <f>(H13+I13)-J13</f>
        <v>111356</v>
      </c>
      <c r="L13" s="1066">
        <f>F13-K13</f>
        <v>27839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9310629</v>
      </c>
      <c r="D16" s="645">
        <f>SUM(D3,D5:D6,D8:D10,D12:D15)</f>
        <v>96211</v>
      </c>
      <c r="E16" s="645">
        <f>SUM(E3,E5:E6,E8:E10,E12:E15)</f>
        <v>0</v>
      </c>
      <c r="F16" s="645">
        <f>SUM(F3,F5:F6,F8:F10,F12:F15)</f>
        <v>9406840</v>
      </c>
      <c r="G16" s="639"/>
      <c r="H16" s="645">
        <f>SUM(H3,H6,H8:H10,H12:H14,)</f>
        <v>1249595</v>
      </c>
      <c r="I16" s="645">
        <f>SUM(I3,I6,I8:I10,I12:I14,)</f>
        <v>439851</v>
      </c>
      <c r="J16" s="645">
        <f>SUM(J3,J6,J8:J10,J12:J14,)</f>
        <v>0</v>
      </c>
      <c r="K16" s="1067">
        <f>(H16+I16)-J16</f>
        <v>1689446</v>
      </c>
      <c r="L16" s="1067">
        <f>F16-K16</f>
        <v>7717394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439851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T23" sqref="T23:W23"/>
      <selection pane="bottomLeft" activeCell="T23" sqref="T23:W2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6493446</v>
      </c>
      <c r="G8" s="358"/>
    </row>
    <row r="9" spans="1:7" ht="12" customHeight="1" x14ac:dyDescent="0.2">
      <c r="A9" s="360" t="s">
        <v>539</v>
      </c>
      <c r="B9" s="944" t="s">
        <v>1876</v>
      </c>
      <c r="C9" s="359"/>
      <c r="D9" s="360" t="s">
        <v>591</v>
      </c>
      <c r="E9" s="579"/>
      <c r="F9" s="946">
        <f>'Expenditures 15-22'!K150</f>
        <v>637976</v>
      </c>
      <c r="G9" s="947"/>
    </row>
    <row r="10" spans="1:7" ht="12" customHeight="1" x14ac:dyDescent="0.2">
      <c r="A10" s="360" t="s">
        <v>589</v>
      </c>
      <c r="B10" s="944" t="s">
        <v>1877</v>
      </c>
      <c r="C10" s="359"/>
      <c r="D10" s="360" t="s">
        <v>591</v>
      </c>
      <c r="E10" s="579"/>
      <c r="F10" s="946">
        <f>'Expenditures 15-22'!K168</f>
        <v>135319</v>
      </c>
      <c r="G10" s="947"/>
    </row>
    <row r="11" spans="1:7" ht="12" customHeight="1" x14ac:dyDescent="0.2">
      <c r="A11" s="360" t="s">
        <v>540</v>
      </c>
      <c r="B11" s="944" t="s">
        <v>1878</v>
      </c>
      <c r="C11" s="359"/>
      <c r="D11" s="360" t="s">
        <v>591</v>
      </c>
      <c r="E11" s="579"/>
      <c r="F11" s="946">
        <f>'Expenditures 15-22'!K204</f>
        <v>661926</v>
      </c>
      <c r="G11" s="947"/>
    </row>
    <row r="12" spans="1:7" ht="12" customHeight="1" x14ac:dyDescent="0.2">
      <c r="A12" s="360" t="s">
        <v>541</v>
      </c>
      <c r="B12" s="944" t="s">
        <v>1879</v>
      </c>
      <c r="C12" s="359"/>
      <c r="D12" s="360" t="s">
        <v>591</v>
      </c>
      <c r="E12" s="579"/>
      <c r="F12" s="946">
        <f>'Expenditures 15-22'!K288</f>
        <v>261810</v>
      </c>
      <c r="G12" s="947"/>
    </row>
    <row r="13" spans="1:7" ht="12" customHeight="1" x14ac:dyDescent="0.2">
      <c r="A13" s="360" t="s">
        <v>113</v>
      </c>
      <c r="B13" s="944" t="s">
        <v>1880</v>
      </c>
      <c r="C13" s="359"/>
      <c r="D13" s="360" t="s">
        <v>591</v>
      </c>
      <c r="E13" s="579"/>
      <c r="F13" s="946">
        <f>'Expenditures 15-22'!K331</f>
        <v>143093</v>
      </c>
      <c r="G13" s="948"/>
    </row>
    <row r="14" spans="1:7" ht="12" customHeight="1" thickBot="1" x14ac:dyDescent="0.25">
      <c r="A14" s="949"/>
      <c r="B14" s="580"/>
      <c r="C14" s="581"/>
      <c r="D14" s="1004" t="s">
        <v>591</v>
      </c>
      <c r="E14" s="592" t="s">
        <v>1134</v>
      </c>
      <c r="F14" s="950">
        <f>SUM(F8:F13)</f>
        <v>8333570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60587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826345</v>
      </c>
      <c r="G53" s="358"/>
    </row>
    <row r="54" spans="1:7" ht="12" customHeight="1" x14ac:dyDescent="0.2">
      <c r="A54" s="360" t="s">
        <v>538</v>
      </c>
      <c r="B54" s="360" t="s">
        <v>1888</v>
      </c>
      <c r="C54" s="965" t="s">
        <v>1160</v>
      </c>
      <c r="D54" s="961" t="s">
        <v>1302</v>
      </c>
      <c r="E54" s="579"/>
      <c r="F54" s="1108">
        <f>'Expenditures 15-22'!G114</f>
        <v>83983</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33594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93319</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2207</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1100035</v>
      </c>
      <c r="G75" s="358"/>
    </row>
    <row r="76" spans="1:8" s="971" customFormat="1" ht="12" customHeight="1" thickTop="1" thickBot="1" x14ac:dyDescent="0.25">
      <c r="A76" s="585"/>
      <c r="B76" s="583"/>
      <c r="C76" s="584"/>
      <c r="D76" s="970" t="s">
        <v>1862</v>
      </c>
      <c r="E76" s="595"/>
      <c r="F76" s="1114">
        <f>(F14-F75)</f>
        <v>7233535</v>
      </c>
      <c r="G76" s="360"/>
    </row>
    <row r="77" spans="1:8" s="971" customFormat="1" ht="12" customHeight="1" thickTop="1" x14ac:dyDescent="0.2">
      <c r="A77" s="586"/>
      <c r="B77" s="583"/>
      <c r="C77" s="584"/>
      <c r="D77" s="970" t="s">
        <v>1954</v>
      </c>
      <c r="E77" s="595"/>
      <c r="F77" s="1625">
        <v>384.47</v>
      </c>
      <c r="G77" s="361"/>
      <c r="H77" s="360"/>
    </row>
    <row r="78" spans="1:8" s="971" customFormat="1" ht="12" customHeight="1" thickBot="1" x14ac:dyDescent="0.25">
      <c r="A78" s="587"/>
      <c r="B78" s="583"/>
      <c r="C78" s="584"/>
      <c r="D78" s="970" t="s">
        <v>1933</v>
      </c>
      <c r="E78" s="595" t="s">
        <v>1134</v>
      </c>
      <c r="F78" s="1115">
        <f>IF(F77&gt;0,F76/F77," Complete Line 77")</f>
        <v>18814.302806460841</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1262</v>
      </c>
      <c r="G93" s="979"/>
    </row>
    <row r="94" spans="1:7" ht="12" customHeight="1" x14ac:dyDescent="0.2">
      <c r="A94" s="980" t="s">
        <v>147</v>
      </c>
      <c r="B94" s="980" t="s">
        <v>183</v>
      </c>
      <c r="C94" s="977">
        <v>1700</v>
      </c>
      <c r="D94" s="986" t="str">
        <f>'Revenues 9-14'!A82</f>
        <v>Total District/School Activity Income</v>
      </c>
      <c r="E94" s="386"/>
      <c r="F94" s="1073">
        <f>SUM('Revenues 9-14'!C82,'Revenues 9-14'!D82)</f>
        <v>6273</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368</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8672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108100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24019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2894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255987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311733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158119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76939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22308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24743</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1002167</v>
      </c>
    </row>
    <row r="176" spans="1:7" ht="12" customHeight="1" x14ac:dyDescent="0.2">
      <c r="A176" s="588"/>
      <c r="B176" s="589"/>
      <c r="C176" s="590"/>
      <c r="D176" s="1002" t="s">
        <v>1930</v>
      </c>
      <c r="E176" s="1056"/>
      <c r="F176" s="1118">
        <f>'PCTC-OEPP 28-29'!F76-F175</f>
        <v>6231368</v>
      </c>
    </row>
    <row r="177" spans="1:7" ht="12" customHeight="1" x14ac:dyDescent="0.2">
      <c r="A177" s="588"/>
      <c r="B177" s="589"/>
      <c r="C177" s="590"/>
      <c r="D177" s="1002" t="s">
        <v>798</v>
      </c>
      <c r="E177" s="1056"/>
      <c r="F177" s="1118">
        <f>'Cap Outlay Deprec 27'!I18</f>
        <v>439851</v>
      </c>
    </row>
    <row r="178" spans="1:7" ht="12" customHeight="1" x14ac:dyDescent="0.2">
      <c r="A178" s="588"/>
      <c r="B178" s="589"/>
      <c r="C178" s="590"/>
      <c r="D178" s="1002" t="s">
        <v>1932</v>
      </c>
      <c r="E178" s="1056"/>
      <c r="F178" s="1118">
        <f>F176+F177</f>
        <v>6671219</v>
      </c>
    </row>
    <row r="179" spans="1:7" ht="12" customHeight="1" x14ac:dyDescent="0.2">
      <c r="A179" s="588"/>
      <c r="B179" s="591"/>
      <c r="C179" s="590"/>
      <c r="D179" s="1002" t="s">
        <v>1985</v>
      </c>
      <c r="E179" s="1056"/>
      <c r="F179" s="1119">
        <f>'PCTC-OEPP 28-29'!F77</f>
        <v>384.47</v>
      </c>
      <c r="G179" s="69"/>
    </row>
    <row r="180" spans="1:7" ht="12" customHeight="1" thickBot="1" x14ac:dyDescent="0.25">
      <c r="A180" s="588"/>
      <c r="B180" s="591"/>
      <c r="C180" s="590"/>
      <c r="D180" s="1002" t="s">
        <v>2083</v>
      </c>
      <c r="E180" s="1056" t="s">
        <v>2084</v>
      </c>
      <c r="F180" s="1120">
        <f>F178/F179</f>
        <v>17351.728353317554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173143</v>
      </c>
      <c r="F10" s="865"/>
      <c r="G10" s="1121"/>
      <c r="H10" s="216"/>
      <c r="I10" s="216"/>
    </row>
    <row r="11" spans="1:9" s="2" customFormat="1" ht="22.5" customHeight="1" x14ac:dyDescent="0.2">
      <c r="A11" s="2347" t="s">
        <v>2073</v>
      </c>
      <c r="B11" s="2348"/>
      <c r="C11" s="2348"/>
      <c r="D11" s="2266"/>
      <c r="E11" s="863">
        <v>5283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4093823</v>
      </c>
      <c r="F19" s="771"/>
      <c r="G19" s="773">
        <f>'Expenditures 15-22'!K33-SUM('Expenditures 15-22'!G33,'Expenditures 15-22'!I33)+'Expenditures 15-22'!D223</f>
        <v>4093823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163582</v>
      </c>
      <c r="F21" s="771"/>
      <c r="G21" s="773">
        <f>'Expenditures 15-22'!K42-SUM('Expenditures 15-22'!G42,'Expenditures 15-22'!I42)+'Expenditures 15-22'!K120-SUM('Expenditures 15-22'!G120,'Expenditures 15-22'!I120)+'Expenditures 15-22'!K174-SUM('Expenditures 15-22'!G174,'Expenditures 15-22'!I174)+'Expenditures 15-22'!D232</f>
        <v>163582</v>
      </c>
      <c r="H21" s="287"/>
      <c r="I21" s="216"/>
    </row>
    <row r="22" spans="1:9" s="2" customFormat="1" ht="12" customHeight="1" x14ac:dyDescent="0.2">
      <c r="A22" s="770" t="s">
        <v>663</v>
      </c>
      <c r="B22" s="766"/>
      <c r="C22" s="765">
        <v>2200</v>
      </c>
      <c r="D22" s="771"/>
      <c r="E22" s="772">
        <f>'Expenditures 15-22'!K47-SUM('Expenditures 15-22'!G47,'Expenditures 15-22'!I47)+'Expenditures 15-22'!D237</f>
        <v>112607</v>
      </c>
      <c r="F22" s="771"/>
      <c r="G22" s="773">
        <f>'Expenditures 15-22'!K47-SUM('Expenditures 15-22'!G47,'Expenditures 15-22'!I47)+'Expenditures 15-22'!D237</f>
        <v>112607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462063</v>
      </c>
      <c r="F23" s="771"/>
      <c r="G23" s="772">
        <f>'Expenditures 15-22'!K53-SUM('Expenditures 15-22'!G53,'Expenditures 15-22'!I53)+'Expenditures 15-22'!D251+'Expenditures 15-22'!K323-SUM('Expenditures 15-22'!G323,'Expenditures 15-22'!I323)</f>
        <v>462063</v>
      </c>
      <c r="H23" s="287"/>
      <c r="I23" s="216"/>
    </row>
    <row r="24" spans="1:9" s="2" customFormat="1" ht="12" customHeight="1" x14ac:dyDescent="0.2">
      <c r="A24" s="770" t="s">
        <v>665</v>
      </c>
      <c r="B24" s="766"/>
      <c r="C24" s="765">
        <v>2400</v>
      </c>
      <c r="D24" s="771"/>
      <c r="E24" s="772">
        <f>'Expenditures 15-22'!K57-SUM('Expenditures 15-22'!G57,'Expenditures 15-22'!I57)+'Expenditures 15-22'!D255</f>
        <v>435442</v>
      </c>
      <c r="F24" s="771"/>
      <c r="G24" s="773">
        <f>'Expenditures 15-22'!K57-SUM('Expenditures 15-22'!G57,'Expenditures 15-22'!I57)+'Expenditures 15-22'!D255</f>
        <v>435442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127599</v>
      </c>
      <c r="E27" s="772">
        <f>E8</f>
        <v>0</v>
      </c>
      <c r="F27" s="772">
        <f>'Expenditures 15-22'!K60-SUM('Expenditures 15-22'!G60,'Expenditures 15-22'!I60)+'Expenditures 15-22'!D258-E8</f>
        <v>127599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648018</v>
      </c>
      <c r="F28" s="775">
        <f>'Expenditures 15-22'!K61-SUM('Expenditures 15-22'!G61,'Expenditures 15-22'!I61)+'Expenditures 15-22'!K124-SUM('Expenditures 15-22'!G124,'Expenditures 15-22'!I124)+'Expenditures 15-22'!D260-E9</f>
        <v>648018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709496</v>
      </c>
      <c r="F29" s="771"/>
      <c r="G29" s="773">
        <f>'Expenditures 15-22'!K62-SUM('Expenditures 15-22'!G62,'Expenditures 15-22'!I62)+'Expenditures 15-22'!K125-SUM('Expenditures 15-22'!G125,'Expenditures 15-22'!I125)+'Expenditures 15-22'!K176-SUM('Expenditures 15-22'!G176,'Expenditures 15-22'!I176)+'Expenditures 15-22'!D261</f>
        <v>709496</v>
      </c>
      <c r="H29" s="395"/>
    </row>
    <row r="30" spans="1:9" ht="12" customHeight="1" x14ac:dyDescent="0.2">
      <c r="A30" s="770" t="s">
        <v>107</v>
      </c>
      <c r="B30" s="768"/>
      <c r="C30" s="765">
        <v>2560</v>
      </c>
      <c r="D30" s="771"/>
      <c r="E30" s="772">
        <f>'Expenditures 15-22'!K63-SUM('Expenditures 15-22'!G63,'Expenditures 15-22'!I63)+'Expenditures 15-22'!D262-E10</f>
        <v>191170</v>
      </c>
      <c r="F30" s="771"/>
      <c r="G30" s="772">
        <f>'Expenditures 15-22'!K63-SUM('Expenditures 15-22'!G63,'Expenditures 15-22'!I63)+'Expenditures 15-22'!D262-E10</f>
        <v>191170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137386</v>
      </c>
      <c r="F35" s="771"/>
      <c r="G35" s="772">
        <f>'Expenditures 15-22'!K69-SUM('Expenditures 15-22'!G69,'Expenditures 15-22'!I69)+'Expenditures 15-22'!D268</f>
        <v>137386</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127599</v>
      </c>
      <c r="E40" s="775">
        <f>SUM(E19:E39)</f>
        <v>6953587</v>
      </c>
      <c r="F40" s="775">
        <f>SUM(F19:F39)</f>
        <v>775617</v>
      </c>
      <c r="G40" s="775">
        <f>SUM(G19:G39)</f>
        <v>6305569</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127599</v>
      </c>
      <c r="F42" s="780" t="s">
        <v>564</v>
      </c>
      <c r="G42" s="776">
        <f>F40</f>
        <v>775617</v>
      </c>
    </row>
    <row r="43" spans="1:7" ht="12" customHeight="1" x14ac:dyDescent="0.2">
      <c r="A43" s="287"/>
      <c r="B43" s="216"/>
      <c r="C43" s="288"/>
      <c r="D43" s="780" t="s">
        <v>563</v>
      </c>
      <c r="E43" s="776">
        <f>E40</f>
        <v>6953587</v>
      </c>
      <c r="F43" s="780" t="s">
        <v>563</v>
      </c>
      <c r="G43" s="776">
        <f>G40</f>
        <v>6305569</v>
      </c>
    </row>
    <row r="44" spans="1:7" ht="12" customHeight="1" x14ac:dyDescent="0.2">
      <c r="A44" s="287"/>
      <c r="B44" s="216"/>
      <c r="C44" s="216"/>
      <c r="D44" s="790" t="s">
        <v>1187</v>
      </c>
      <c r="E44" s="791">
        <f>(E42/E43)</f>
        <v>1.8350097582729603E-2</v>
      </c>
      <c r="F44" s="790" t="s">
        <v>1187</v>
      </c>
      <c r="G44" s="791">
        <f>(G42/G43)</f>
        <v>0.12300507694071701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3" sqref="T23:W23"/>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t="s">
        <v>2105</v>
      </c>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Laraway CCSD 70C</v>
      </c>
      <c r="C6" s="2354"/>
      <c r="D6" s="2354"/>
      <c r="E6" s="1996"/>
    </row>
    <row r="7" spans="1:7" ht="11.25" customHeight="1" x14ac:dyDescent="0.25">
      <c r="A7" s="1995"/>
      <c r="B7" s="2355" t="str">
        <f>COVER!A13</f>
        <v>56099070C04</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t="s">
        <v>2089</v>
      </c>
      <c r="C17" s="2007" t="s">
        <v>2089</v>
      </c>
      <c r="D17" s="2010" t="s">
        <v>2089</v>
      </c>
      <c r="E17" s="2009" t="s">
        <v>2104</v>
      </c>
    </row>
    <row r="18" spans="1:11" ht="12" customHeight="1" x14ac:dyDescent="0.2">
      <c r="A18" s="2006" t="s">
        <v>1727</v>
      </c>
      <c r="B18" s="2007"/>
      <c r="C18" s="2007"/>
      <c r="D18" s="2010"/>
      <c r="E18" s="2009"/>
    </row>
    <row r="19" spans="1:11" ht="12" customHeight="1" x14ac:dyDescent="0.2">
      <c r="A19" s="2006" t="s">
        <v>2057</v>
      </c>
      <c r="B19" s="2007" t="s">
        <v>2089</v>
      </c>
      <c r="C19" s="2007" t="s">
        <v>2089</v>
      </c>
      <c r="D19" s="2010" t="s">
        <v>2089</v>
      </c>
      <c r="E19" s="2009" t="s">
        <v>2105</v>
      </c>
    </row>
    <row r="20" spans="1:11" ht="12" customHeight="1" x14ac:dyDescent="0.2">
      <c r="A20" s="2006" t="s">
        <v>2058</v>
      </c>
      <c r="B20" s="2007" t="s">
        <v>2089</v>
      </c>
      <c r="C20" s="2007" t="s">
        <v>2089</v>
      </c>
      <c r="D20" s="2010" t="s">
        <v>2089</v>
      </c>
      <c r="E20" s="2009" t="s">
        <v>2106</v>
      </c>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2089</v>
      </c>
      <c r="C24" s="2007" t="s">
        <v>2089</v>
      </c>
      <c r="D24" s="2010" t="s">
        <v>2089</v>
      </c>
      <c r="E24" s="2009" t="s">
        <v>2107</v>
      </c>
    </row>
    <row r="25" spans="1:11" ht="12" customHeight="1" x14ac:dyDescent="0.2">
      <c r="A25" s="2006" t="s">
        <v>2063</v>
      </c>
      <c r="B25" s="2007"/>
      <c r="C25" s="2007"/>
      <c r="D25" s="2010"/>
      <c r="E25" s="2009"/>
    </row>
    <row r="26" spans="1:11" ht="12" customHeight="1" x14ac:dyDescent="0.2">
      <c r="A26" s="2006" t="s">
        <v>2064</v>
      </c>
      <c r="B26" s="2007" t="s">
        <v>2089</v>
      </c>
      <c r="C26" s="2007" t="s">
        <v>2089</v>
      </c>
      <c r="D26" s="2010" t="s">
        <v>2089</v>
      </c>
      <c r="E26" s="2009" t="s">
        <v>2108</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3" sqref="T23:W2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Laraway CCSD 70C</v>
      </c>
      <c r="J6" s="2375"/>
    </row>
    <row r="7" spans="1:10" x14ac:dyDescent="0.2">
      <c r="A7" s="2376" t="s">
        <v>1037</v>
      </c>
      <c r="B7" s="2377"/>
      <c r="C7" s="2377"/>
      <c r="D7" s="2377"/>
      <c r="E7" s="2378"/>
      <c r="F7" s="1664"/>
      <c r="G7" s="1653"/>
      <c r="H7" s="1663" t="s">
        <v>438</v>
      </c>
      <c r="I7" s="2379" t="str">
        <f>COVER!A13</f>
        <v>56099070C04</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257968</v>
      </c>
      <c r="F12" s="1692"/>
      <c r="G12" s="1691">
        <f t="shared" ref="G12:G18" si="0">SUM(E12:F12)</f>
        <v>257968</v>
      </c>
      <c r="H12" s="1693">
        <v>230190</v>
      </c>
      <c r="I12" s="1692"/>
      <c r="J12" s="1691">
        <f t="shared" ref="J12:J18" si="1">SUM(H12:I12)</f>
        <v>230190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257968</v>
      </c>
      <c r="F19" s="1699">
        <f t="shared" si="2"/>
        <v>0</v>
      </c>
      <c r="G19" s="1699">
        <f t="shared" si="2"/>
        <v>257968</v>
      </c>
      <c r="H19" s="1699">
        <f t="shared" si="2"/>
        <v>230190</v>
      </c>
      <c r="I19" s="1699">
        <f t="shared" si="2"/>
        <v>0</v>
      </c>
      <c r="J19" s="1699">
        <f t="shared" si="2"/>
        <v>230190</v>
      </c>
    </row>
    <row r="20" spans="1:10" ht="25.5" customHeight="1" thickTop="1" x14ac:dyDescent="0.2">
      <c r="A20" s="1687">
        <v>9</v>
      </c>
      <c r="B20" s="2386" t="s">
        <v>1960</v>
      </c>
      <c r="C20" s="2384"/>
      <c r="D20" s="2385"/>
      <c r="E20" s="1700"/>
      <c r="F20" s="1700"/>
      <c r="G20" s="1700"/>
      <c r="H20" s="1700"/>
      <c r="I20" s="1700"/>
      <c r="J20" s="1701">
        <f>IF(AND(G19&gt;0,J19&gt;0),(((J19-G19)/G19)),"Enter Budget Data")</f>
        <v>-0.10768002232835081</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2112</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Laraway CCSD 70C</v>
      </c>
    </row>
    <row r="65" spans="2:2" x14ac:dyDescent="0.2">
      <c r="B65" s="397" t="str">
        <f>COVER!A13</f>
        <v>56099070C04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3" sqref="T23:W2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466725</xdr:colOff>
                <xdr:row>3</xdr:row>
                <xdr:rowOff>0</xdr:rowOff>
              </from>
              <to>
                <xdr:col>0</xdr:col>
                <xdr:colOff>1381125</xdr:colOff>
                <xdr:row>7</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3" sqref="T23:W23"/>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7713423</v>
      </c>
      <c r="C6" s="1634">
        <f>'Acct Summary 7-8'!D8</f>
        <v>733618</v>
      </c>
      <c r="D6" s="1634">
        <f>'Acct Summary 7-8'!F8</f>
        <v>599236</v>
      </c>
      <c r="E6" s="1634">
        <f>'Acct Summary 7-8'!I8</f>
        <v>91661</v>
      </c>
      <c r="F6" s="1634">
        <f>SUM(B6:E6)</f>
        <v>9137938</v>
      </c>
    </row>
    <row r="7" spans="1:8" s="1635" customFormat="1" ht="14.25" customHeight="1" thickBot="1" x14ac:dyDescent="0.25">
      <c r="A7" s="1633" t="s">
        <v>1696</v>
      </c>
      <c r="B7" s="1636">
        <f>'Acct Summary 7-8'!C17</f>
        <v>6493446</v>
      </c>
      <c r="C7" s="1636">
        <f>'Acct Summary 7-8'!D17</f>
        <v>637976</v>
      </c>
      <c r="D7" s="1636">
        <f>'Acct Summary 7-8'!F17</f>
        <v>661926</v>
      </c>
      <c r="E7" s="1899"/>
      <c r="F7" s="1634">
        <f>SUM(B7:E7)</f>
        <v>7793348</v>
      </c>
    </row>
    <row r="8" spans="1:8" s="1635" customFormat="1" ht="14.25" thickTop="1" thickBot="1" x14ac:dyDescent="0.25">
      <c r="A8" s="1637" t="s">
        <v>1697</v>
      </c>
      <c r="B8" s="1638">
        <f>(B6-B7)</f>
        <v>1219977</v>
      </c>
      <c r="C8" s="1638">
        <f>(C6-C7)</f>
        <v>95642</v>
      </c>
      <c r="D8" s="1638">
        <f>(D6-D7)</f>
        <v>-62690</v>
      </c>
      <c r="E8" s="1636">
        <f>(E6-E7)</f>
        <v>91661</v>
      </c>
      <c r="F8" s="1639">
        <f>SUM(F6-F7)</f>
        <v>1344590</v>
      </c>
    </row>
    <row r="9" spans="1:8" s="1635" customFormat="1" ht="14.25" thickTop="1" thickBot="1" x14ac:dyDescent="0.25">
      <c r="A9" s="1640" t="s">
        <v>1963</v>
      </c>
      <c r="B9" s="1641">
        <f>'Acct Summary 7-8'!C81</f>
        <v>10110616</v>
      </c>
      <c r="C9" s="1641">
        <f>'Acct Summary 7-8'!D81</f>
        <v>568548</v>
      </c>
      <c r="D9" s="1641">
        <f>'Acct Summary 7-8'!F81</f>
        <v>1100103</v>
      </c>
      <c r="E9" s="1641">
        <f>'Acct Summary 7-8'!I81</f>
        <v>0</v>
      </c>
      <c r="F9" s="1720">
        <f>SUM(B9:E9)</f>
        <v>11779267</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1940</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Laraway CCSD 70C</v>
      </c>
      <c r="B7" s="2435"/>
      <c r="C7" s="2435"/>
      <c r="D7" s="2448"/>
      <c r="E7" s="2449" t="str">
        <f>COVER!A13</f>
        <v>56099070C04</v>
      </c>
      <c r="F7" s="2450"/>
      <c r="G7" s="2451" t="str">
        <f>COVER!T23</f>
        <v>060-001507</v>
      </c>
      <c r="H7" s="2452"/>
      <c r="I7" s="2452"/>
      <c r="J7" s="2452"/>
      <c r="K7" s="2452"/>
      <c r="L7" s="2453"/>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4"/>
      <c r="B9" s="2424"/>
      <c r="C9" s="2424"/>
      <c r="D9" s="2424"/>
      <c r="E9" s="2424"/>
      <c r="F9" s="2455"/>
      <c r="G9" s="2423" t="str">
        <f>COVER!T13</f>
        <v>GASSENSMITH &amp; ASSOCIATES, LTD</v>
      </c>
      <c r="H9" s="2445"/>
      <c r="I9" s="2445"/>
      <c r="J9" s="2445"/>
      <c r="K9" s="2445"/>
      <c r="L9" s="2456"/>
    </row>
    <row r="10" spans="1:29" ht="13.5" customHeight="1" x14ac:dyDescent="0.2">
      <c r="A10" s="2431"/>
      <c r="B10" s="2432"/>
      <c r="C10" s="2432"/>
      <c r="D10" s="2432"/>
      <c r="E10" s="2432"/>
      <c r="F10" s="2433"/>
      <c r="G10" s="2423" t="str">
        <f>COVER!T17</f>
        <v>323 SPRINGFIELD AVE</v>
      </c>
      <c r="H10" s="2437"/>
      <c r="I10" s="2437"/>
      <c r="J10" s="2437"/>
      <c r="K10" s="2437"/>
      <c r="L10" s="2438"/>
    </row>
    <row r="11" spans="1:29" ht="13.5" customHeight="1" x14ac:dyDescent="0.2">
      <c r="A11" s="2042" t="s">
        <v>2045</v>
      </c>
      <c r="B11" s="2043"/>
      <c r="C11" s="2022"/>
      <c r="D11" s="2046"/>
      <c r="E11" s="2022"/>
      <c r="F11" s="2023"/>
      <c r="G11" s="2423" t="str">
        <f>COVER!T19</f>
        <v>JOLIET</v>
      </c>
      <c r="H11" s="2437"/>
      <c r="I11" s="2437"/>
      <c r="J11" s="1984" t="str">
        <f>COVER!X19</f>
        <v>IL</v>
      </c>
      <c r="K11" s="1984">
        <f>COVER!Z19</f>
        <v>60435</v>
      </c>
      <c r="L11" s="2026"/>
    </row>
    <row r="12" spans="1:29" ht="13.5" customHeight="1" x14ac:dyDescent="0.2">
      <c r="A12" s="2439" t="s">
        <v>2044</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2047</v>
      </c>
      <c r="H13" s="2028"/>
      <c r="I13" s="2442" t="str">
        <f>COVER!T25</f>
        <v>jille@gassensmith.com</v>
      </c>
      <c r="J13" s="2443"/>
      <c r="K13" s="2443"/>
      <c r="L13" s="2444"/>
    </row>
    <row r="14" spans="1:29" ht="13.5" customHeight="1" x14ac:dyDescent="0.2">
      <c r="A14" s="2423" t="str">
        <f>COVER!A19</f>
        <v>1705 RICHARDS ST</v>
      </c>
      <c r="B14" s="2424"/>
      <c r="C14" s="2424"/>
      <c r="D14" s="2424"/>
      <c r="E14" s="2033">
        <v>0</v>
      </c>
      <c r="F14" s="1307"/>
      <c r="G14" s="2029" t="s">
        <v>1413</v>
      </c>
      <c r="H14" s="1290"/>
      <c r="I14" s="1290"/>
      <c r="J14" s="1290"/>
      <c r="K14" s="1290"/>
      <c r="L14" s="2025"/>
    </row>
    <row r="15" spans="1:29" ht="13.5" customHeight="1" x14ac:dyDescent="0.2">
      <c r="A15" s="2423" t="str">
        <f>COVER!A21</f>
        <v>JOLIET</v>
      </c>
      <c r="B15" s="2437"/>
      <c r="C15" s="2437"/>
      <c r="D15" s="1289"/>
      <c r="E15" s="1989"/>
      <c r="F15" s="1306"/>
      <c r="G15" s="1983" t="str">
        <f>COVER!T15</f>
        <v>JILL E GASSENSMITH</v>
      </c>
      <c r="H15" s="1290"/>
      <c r="I15" s="1290"/>
      <c r="J15" s="1290"/>
      <c r="K15" s="1290"/>
      <c r="L15" s="2025"/>
    </row>
    <row r="16" spans="1:29" ht="12.2" customHeight="1" x14ac:dyDescent="0.2">
      <c r="A16" s="2032" t="s">
        <v>2046</v>
      </c>
      <c r="B16" s="1560"/>
      <c r="C16" s="2034">
        <f>COVER!A25</f>
        <v>60436</v>
      </c>
      <c r="D16" s="2034"/>
      <c r="E16" s="2034"/>
      <c r="F16" s="2035"/>
      <c r="G16" s="2425"/>
      <c r="H16" s="2426"/>
      <c r="I16" s="2426"/>
      <c r="J16" s="2426"/>
      <c r="K16" s="2426"/>
      <c r="L16" s="2427"/>
    </row>
    <row r="17" spans="1:13" ht="12.2" customHeight="1" x14ac:dyDescent="0.2">
      <c r="A17" s="2428"/>
      <c r="B17" s="2429"/>
      <c r="C17" s="2429"/>
      <c r="D17" s="2429"/>
      <c r="E17" s="2429"/>
      <c r="F17" s="2430"/>
      <c r="G17" s="2029" t="s">
        <v>1412</v>
      </c>
      <c r="H17" s="1290"/>
      <c r="I17" s="1290"/>
      <c r="J17" s="1290"/>
      <c r="K17" s="2030" t="s">
        <v>1411</v>
      </c>
      <c r="L17" s="2023"/>
      <c r="M17" s="1305"/>
    </row>
    <row r="18" spans="1:13" ht="12.2" customHeight="1" x14ac:dyDescent="0.2">
      <c r="A18" s="2431"/>
      <c r="B18" s="2432"/>
      <c r="C18" s="2432"/>
      <c r="D18" s="2432"/>
      <c r="E18" s="2432"/>
      <c r="F18" s="2433"/>
      <c r="G18" s="2434" t="str">
        <f>COVER!T21</f>
        <v>815-744-6200</v>
      </c>
      <c r="H18" s="2435"/>
      <c r="I18" s="2435"/>
      <c r="J18" s="2435"/>
      <c r="K18" s="2434" t="str">
        <f>COVER!X21</f>
        <v>815-744-3822</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Laraway CCSD 70C</v>
      </c>
      <c r="B1" s="2447"/>
      <c r="C1" s="2447"/>
      <c r="D1" s="2447"/>
    </row>
    <row r="2" spans="1:11" s="1982" customFormat="1" ht="12.75" x14ac:dyDescent="0.2">
      <c r="A2" s="2458" t="str">
        <f>'Single Audit Cover'!E7</f>
        <v>56099070C04</v>
      </c>
      <c r="B2" s="2459"/>
      <c r="C2" s="2459"/>
      <c r="D2" s="2459"/>
    </row>
    <row r="3" spans="1:11" s="1982" customFormat="1" ht="12.75" x14ac:dyDescent="0.2">
      <c r="A3" s="2457" t="s">
        <v>2024</v>
      </c>
      <c r="B3" s="2447"/>
      <c r="C3" s="2447"/>
      <c r="D3" s="244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Laraway CCSD 70C</v>
      </c>
      <c r="B1" s="2462"/>
      <c r="C1" s="2462"/>
      <c r="D1" s="2462"/>
      <c r="E1" s="2462"/>
    </row>
    <row r="2" spans="1:5" x14ac:dyDescent="0.2">
      <c r="A2" s="2463" t="str">
        <f>'Single Audit Cover'!E7</f>
        <v>56099070C04</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593842</v>
      </c>
    </row>
    <row r="11" spans="1:5" x14ac:dyDescent="0.2">
      <c r="A11" s="1362" t="s">
        <v>1505</v>
      </c>
      <c r="B11" s="1361"/>
      <c r="C11" s="1361"/>
    </row>
    <row r="12" spans="1:5" x14ac:dyDescent="0.2">
      <c r="A12" s="1362" t="s">
        <v>1504</v>
      </c>
      <c r="B12" s="1361" t="s">
        <v>1503</v>
      </c>
      <c r="C12" s="1361"/>
      <c r="D12" s="1360">
        <f>SUM('Revenues 9-14'!C112:K112)</f>
        <v>22909</v>
      </c>
    </row>
    <row r="13" spans="1:5" x14ac:dyDescent="0.2">
      <c r="A13" s="1362" t="s">
        <v>1502</v>
      </c>
      <c r="B13" s="1361"/>
      <c r="C13" s="1361"/>
    </row>
    <row r="14" spans="1:5" x14ac:dyDescent="0.2">
      <c r="A14" s="1362" t="s">
        <v>1501</v>
      </c>
      <c r="B14" s="1361"/>
      <c r="C14" s="1361"/>
      <c r="D14" s="1360">
        <f>'ICR Computation 30'!E11</f>
        <v>5283</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622034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622034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622034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Laraway CCSD 70C</v>
      </c>
      <c r="C1" s="2467"/>
      <c r="D1" s="2467"/>
      <c r="E1" s="2467"/>
      <c r="F1" s="2467"/>
      <c r="G1" s="2467"/>
      <c r="H1" s="2467"/>
      <c r="I1" s="2467"/>
      <c r="J1" s="2467"/>
      <c r="K1" s="2467"/>
    </row>
    <row r="2" spans="2:12" ht="15" x14ac:dyDescent="0.2">
      <c r="B2" s="2468" t="str">
        <f>'Single Audit Cover'!E7</f>
        <v>56099070C04</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'[2]Single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Laraway CCSD 70C</v>
      </c>
      <c r="B1" s="2474"/>
      <c r="C1" s="2474"/>
      <c r="D1" s="2474"/>
      <c r="E1" s="1437"/>
    </row>
    <row r="2" spans="1:5" ht="13.5" customHeight="1" x14ac:dyDescent="0.2">
      <c r="A2" s="2475" t="str">
        <f>'Single Audit Cover'!E7</f>
        <v>56099070C04</v>
      </c>
      <c r="B2" s="2476"/>
      <c r="C2" s="2476"/>
      <c r="D2" s="2476"/>
      <c r="E2" s="1424"/>
    </row>
    <row r="3" spans="1:5" ht="15.75" customHeight="1" x14ac:dyDescent="0.25">
      <c r="A3" s="2477" t="s">
        <v>1546</v>
      </c>
      <c r="B3" s="2478"/>
      <c r="C3" s="2478"/>
      <c r="D3" s="2478"/>
      <c r="E3" s="1436"/>
    </row>
    <row r="4" spans="1:5" ht="13.5" customHeight="1" x14ac:dyDescent="0.25">
      <c r="A4" s="2479" t="str">
        <f>'[2]Single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Laraway CCSD 70C</v>
      </c>
      <c r="C1" s="2490"/>
      <c r="D1" s="2490"/>
      <c r="E1" s="2490"/>
      <c r="F1" s="2490"/>
      <c r="G1" s="2490"/>
      <c r="H1" s="2490"/>
      <c r="I1" s="2490"/>
      <c r="J1" s="1476"/>
    </row>
    <row r="2" spans="2:10" s="1367" customFormat="1" ht="12.75" customHeight="1" x14ac:dyDescent="0.2">
      <c r="B2" s="2491" t="str">
        <f>'Single Audit Cover'!E7</f>
        <v>56099070C04</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'[2]Single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3"/>
      <c r="D37" s="2484"/>
      <c r="E37" s="2484"/>
      <c r="F37" s="2484"/>
      <c r="G37" s="2484"/>
      <c r="H37" s="2484"/>
      <c r="I37" s="2485"/>
    </row>
    <row r="38" spans="1:9" ht="20.45" customHeight="1" x14ac:dyDescent="0.2">
      <c r="B38" s="1447"/>
      <c r="C38" s="2483"/>
      <c r="D38" s="2484"/>
      <c r="E38" s="2484"/>
      <c r="F38" s="2484"/>
      <c r="G38" s="2484"/>
      <c r="H38" s="2484"/>
      <c r="I38" s="2485"/>
    </row>
    <row r="39" spans="1:9" ht="20.65" customHeight="1" x14ac:dyDescent="0.2">
      <c r="B39" s="1447"/>
      <c r="C39" s="2483"/>
      <c r="D39" s="2484"/>
      <c r="E39" s="2484"/>
      <c r="F39" s="2484"/>
      <c r="G39" s="2484"/>
      <c r="H39" s="2484"/>
      <c r="I39" s="2485"/>
    </row>
    <row r="40" spans="1:9" ht="20.65" customHeight="1" x14ac:dyDescent="0.2">
      <c r="B40" s="1447"/>
      <c r="C40" s="2483"/>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c r="F44" s="2486"/>
      <c r="G44" s="248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Laraway CCSD 70C</v>
      </c>
      <c r="C1" s="2489"/>
      <c r="D1" s="2489"/>
      <c r="E1" s="2489"/>
      <c r="F1" s="2489"/>
      <c r="G1" s="2489"/>
      <c r="H1" s="2489"/>
      <c r="I1" s="2489"/>
      <c r="J1" s="2489"/>
      <c r="K1" s="2489"/>
      <c r="L1" s="1524"/>
      <c r="M1" s="1524"/>
    </row>
    <row r="2" spans="1:13" ht="12" customHeight="1" x14ac:dyDescent="0.2">
      <c r="B2" s="2491" t="str">
        <f>'Single Audit Cover'!E7</f>
        <v>56099070C04</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'[2]Single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Laraway CCSD 70C</v>
      </c>
      <c r="C1" s="2503"/>
      <c r="D1" s="2503"/>
      <c r="E1" s="2503"/>
      <c r="F1" s="2503"/>
      <c r="G1" s="2503"/>
      <c r="H1" s="2503"/>
      <c r="I1" s="2503"/>
      <c r="J1" s="2503"/>
      <c r="K1" s="2503"/>
      <c r="L1" s="1545"/>
    </row>
    <row r="2" spans="1:12" ht="12.75" customHeight="1" x14ac:dyDescent="0.2">
      <c r="B2" s="2504" t="str">
        <f>'Single Audit Cover'!E7</f>
        <v>56099070C04</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'[2]Single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Laraway CCSD 70C</v>
      </c>
      <c r="C1" s="2489"/>
      <c r="D1" s="2489"/>
      <c r="E1" s="1557"/>
    </row>
    <row r="2" spans="2:5" s="1387" customFormat="1" ht="12.75" customHeight="1" x14ac:dyDescent="0.2">
      <c r="B2" s="2491" t="str">
        <f>'Single Audit Cover'!E7</f>
        <v>56099070C04</v>
      </c>
      <c r="C2" s="2491"/>
      <c r="D2" s="2491"/>
      <c r="E2" s="1556"/>
    </row>
    <row r="3" spans="2:5" s="1346" customFormat="1" ht="12.75" customHeight="1" x14ac:dyDescent="0.2">
      <c r="B3" s="2479" t="s">
        <v>1620</v>
      </c>
      <c r="C3" s="2479"/>
      <c r="D3" s="2479"/>
      <c r="E3" s="1981"/>
    </row>
    <row r="4" spans="2:5" s="1387" customFormat="1" ht="12.75" customHeight="1" x14ac:dyDescent="0.2">
      <c r="B4" s="2506" t="str">
        <f>'[2]Single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Laraway CCSD 70C</v>
      </c>
      <c r="C1" s="2489"/>
      <c r="D1" s="2489"/>
      <c r="E1" s="2489"/>
      <c r="F1" s="1545"/>
      <c r="G1" s="1545"/>
      <c r="H1" s="1545"/>
      <c r="I1" s="1545"/>
      <c r="J1" s="1545"/>
      <c r="K1" s="1545"/>
      <c r="L1" s="1545"/>
    </row>
    <row r="2" spans="2:12" ht="13.5" customHeight="1" x14ac:dyDescent="0.2">
      <c r="B2" s="2491" t="str">
        <f>'Single Audit Cover'!E7</f>
        <v>56099070C04</v>
      </c>
      <c r="C2" s="2491"/>
      <c r="D2" s="2491"/>
      <c r="E2" s="2491"/>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'[2]Single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56099070C04</v>
      </c>
    </row>
    <row r="3" spans="1:2" x14ac:dyDescent="0.2">
      <c r="A3" t="s">
        <v>1132</v>
      </c>
      <c r="B3" s="1232" t="str">
        <f>COVER!A15</f>
        <v>Wil</v>
      </c>
    </row>
    <row r="4" spans="1:2" x14ac:dyDescent="0.2">
      <c r="A4" t="s">
        <v>1188</v>
      </c>
      <c r="B4" s="1232" t="str">
        <f>COVER!A17</f>
        <v>Laraway CCSD 70C</v>
      </c>
    </row>
    <row r="5" spans="1:2" x14ac:dyDescent="0.2">
      <c r="A5" t="s">
        <v>819</v>
      </c>
      <c r="B5" s="1232" t="str">
        <f>COVER!A38</f>
        <v>DR. JOSEPH R SALMIERI III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36161</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2254907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10110616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10110616</v>
      </c>
      <c r="D92" s="14" t="str">
        <f t="shared" si="0"/>
        <v>Error?</v>
      </c>
    </row>
    <row r="93" spans="1:4" x14ac:dyDescent="0.2">
      <c r="A93" s="55">
        <v>32</v>
      </c>
      <c r="B93" s="1232">
        <f>'Assets-Liab 5-6'!C41</f>
        <v>10110616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569095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547</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547</v>
      </c>
      <c r="C122" s="14" t="s">
        <v>672</v>
      </c>
      <c r="D122" s="14" t="str">
        <f t="shared" si="0"/>
        <v>Error?</v>
      </c>
    </row>
    <row r="123" spans="1:4" x14ac:dyDescent="0.2">
      <c r="A123" s="55">
        <v>62</v>
      </c>
      <c r="B123" s="1232">
        <f>'Assets-Liab 5-6'!D39</f>
        <v>568548</v>
      </c>
      <c r="D123" s="14" t="str">
        <f t="shared" si="0"/>
        <v>Error?</v>
      </c>
    </row>
    <row r="124" spans="1:4" x14ac:dyDescent="0.2">
      <c r="A124" s="55">
        <v>63</v>
      </c>
      <c r="B124" s="1232">
        <f>'Assets-Liab 5-6'!D41</f>
        <v>569095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2444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2444</v>
      </c>
      <c r="D140" s="14" t="str">
        <f t="shared" si="1"/>
        <v>Error?</v>
      </c>
    </row>
    <row r="141" spans="1:4" x14ac:dyDescent="0.2">
      <c r="A141" s="55">
        <v>80</v>
      </c>
      <c r="B141" s="1232">
        <f>'Assets-Liab 5-6'!E41</f>
        <v>2444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1100107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4</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v>
      </c>
      <c r="C169" s="14" t="s">
        <v>672</v>
      </c>
      <c r="D169" s="14" t="str">
        <f t="shared" si="1"/>
        <v>Error?</v>
      </c>
    </row>
    <row r="170" spans="1:4" x14ac:dyDescent="0.2">
      <c r="A170" s="55">
        <v>109</v>
      </c>
      <c r="B170" s="1232">
        <f>'Assets-Liab 5-6'!F39</f>
        <v>1100103</v>
      </c>
      <c r="D170" s="14" t="str">
        <f t="shared" si="1"/>
        <v>Error?</v>
      </c>
    </row>
    <row r="171" spans="1:4" x14ac:dyDescent="0.2">
      <c r="A171" s="55">
        <v>110</v>
      </c>
      <c r="B171" s="1232">
        <f>'Assets-Liab 5-6'!F41</f>
        <v>1100107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221968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221968</v>
      </c>
      <c r="D189" s="14" t="str">
        <f t="shared" si="1"/>
        <v>Error?</v>
      </c>
    </row>
    <row r="190" spans="1:4" x14ac:dyDescent="0.2">
      <c r="A190" s="55">
        <v>129</v>
      </c>
      <c r="B190" s="1232">
        <f>'Assets-Liab 5-6'!G41</f>
        <v>221968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825000</v>
      </c>
      <c r="D273" s="14" t="str">
        <f t="shared" si="3"/>
        <v>Error?</v>
      </c>
    </row>
    <row r="274" spans="1:4" x14ac:dyDescent="0.2">
      <c r="A274" s="55">
        <v>213</v>
      </c>
      <c r="B274" s="1232">
        <f>'Assets-Liab 5-6'!M17</f>
        <v>5310580</v>
      </c>
      <c r="D274" s="14" t="str">
        <f t="shared" si="3"/>
        <v>Error?</v>
      </c>
    </row>
    <row r="275" spans="1:4" x14ac:dyDescent="0.2">
      <c r="A275" s="55">
        <v>214</v>
      </c>
      <c r="B275" s="1232">
        <f>'Assets-Liab 5-6'!M18</f>
        <v>148140</v>
      </c>
      <c r="D275" s="14" t="str">
        <f t="shared" si="3"/>
        <v>Error?</v>
      </c>
    </row>
    <row r="276" spans="1:4" x14ac:dyDescent="0.2">
      <c r="A276" s="55">
        <v>215</v>
      </c>
      <c r="B276" s="1232">
        <f>'Assets-Liab 5-6'!M19</f>
        <v>3123120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9406840</v>
      </c>
      <c r="C279" s="14" t="s">
        <v>672</v>
      </c>
      <c r="D279" s="14" t="str">
        <f t="shared" si="3"/>
        <v>Error?</v>
      </c>
    </row>
    <row r="280" spans="1:4" x14ac:dyDescent="0.2">
      <c r="A280" s="55">
        <v>219</v>
      </c>
      <c r="B280" s="1232">
        <f>'Assets-Liab 5-6'!M40</f>
        <v>9406840</v>
      </c>
      <c r="D280" s="14" t="str">
        <f t="shared" si="3"/>
        <v>Error?</v>
      </c>
    </row>
    <row r="281" spans="1:4" x14ac:dyDescent="0.2">
      <c r="A281" s="55">
        <v>220</v>
      </c>
      <c r="B281" s="1232">
        <f>'Assets-Liab 5-6'!M41</f>
        <v>9406840</v>
      </c>
      <c r="C281" s="14" t="s">
        <v>672</v>
      </c>
      <c r="D281" s="14" t="str">
        <f t="shared" si="3"/>
        <v>Error?</v>
      </c>
    </row>
    <row r="282" spans="1:4" x14ac:dyDescent="0.2">
      <c r="A282" s="55">
        <v>221</v>
      </c>
      <c r="B282" s="1232">
        <f>'Assets-Liab 5-6'!N21</f>
        <v>2444</v>
      </c>
      <c r="D282" s="14" t="str">
        <f t="shared" si="3"/>
        <v>Error?</v>
      </c>
    </row>
    <row r="283" spans="1:4" x14ac:dyDescent="0.2">
      <c r="A283" s="55">
        <v>222</v>
      </c>
      <c r="B283" s="1232">
        <f>'Assets-Liab 5-6'!N22</f>
        <v>667556</v>
      </c>
      <c r="D283" s="14" t="str">
        <f t="shared" si="3"/>
        <v>Error?</v>
      </c>
    </row>
    <row r="284" spans="1:4" x14ac:dyDescent="0.2">
      <c r="A284" s="55">
        <v>223</v>
      </c>
      <c r="B284" s="1232">
        <f>'Assets-Liab 5-6'!N23</f>
        <v>670000</v>
      </c>
      <c r="C284" s="14" t="s">
        <v>672</v>
      </c>
      <c r="D284" s="14" t="str">
        <f t="shared" si="3"/>
        <v>Error?</v>
      </c>
    </row>
    <row r="285" spans="1:4" x14ac:dyDescent="0.2">
      <c r="A285" s="55">
        <v>224</v>
      </c>
      <c r="B285" s="1232">
        <f>'Assets-Liab 5-6'!N36</f>
        <v>670000</v>
      </c>
      <c r="D285" s="14" t="str">
        <f t="shared" si="3"/>
        <v>Error?</v>
      </c>
    </row>
    <row r="286" spans="1:4" x14ac:dyDescent="0.2">
      <c r="A286" s="83">
        <v>225</v>
      </c>
      <c r="D286" s="14" t="str">
        <f t="shared" si="3"/>
        <v>OK</v>
      </c>
    </row>
    <row r="287" spans="1:4" x14ac:dyDescent="0.2">
      <c r="A287" s="55">
        <v>226</v>
      </c>
      <c r="B287" s="1232">
        <f>'Assets-Liab 5-6'!N37</f>
        <v>670000</v>
      </c>
      <c r="C287" s="14" t="s">
        <v>672</v>
      </c>
      <c r="D287" s="14" t="str">
        <f t="shared" si="3"/>
        <v>Error?</v>
      </c>
    </row>
    <row r="288" spans="1:4" x14ac:dyDescent="0.2">
      <c r="A288" s="55">
        <v>227</v>
      </c>
      <c r="B288" s="1232">
        <f>'Assets-Liab 5-6'!N41</f>
        <v>670000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95504</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1972845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246151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94289</v>
      </c>
      <c r="D718" s="14" t="str">
        <f t="shared" si="10"/>
        <v>Error?</v>
      </c>
    </row>
    <row r="719" spans="1:4" x14ac:dyDescent="0.2">
      <c r="A719" s="55">
        <v>658</v>
      </c>
      <c r="B719" s="1232">
        <f>'Expenditures 15-22'!C15</f>
        <v>48109</v>
      </c>
      <c r="D719" s="14" t="str">
        <f t="shared" si="10"/>
        <v>Error?</v>
      </c>
    </row>
    <row r="720" spans="1:4" x14ac:dyDescent="0.2">
      <c r="A720" s="55">
        <v>659</v>
      </c>
      <c r="B720" s="1232">
        <f>'Expenditures 15-22'!C33</f>
        <v>2963173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61211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61211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83354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83354</v>
      </c>
      <c r="C731" s="14" t="s">
        <v>672</v>
      </c>
      <c r="D731" s="14" t="str">
        <f t="shared" si="10"/>
        <v>Error?</v>
      </c>
    </row>
    <row r="732" spans="1:4" x14ac:dyDescent="0.2">
      <c r="A732" s="55">
        <v>671</v>
      </c>
      <c r="B732" s="1232">
        <f>'Expenditures 15-22'!C49</f>
        <v>8747</v>
      </c>
      <c r="D732" s="14" t="str">
        <f t="shared" si="10"/>
        <v>Error?</v>
      </c>
    </row>
    <row r="733" spans="1:4" x14ac:dyDescent="0.2">
      <c r="A733" s="55">
        <v>672</v>
      </c>
      <c r="B733" s="1232">
        <f>'Expenditures 15-22'!C50</f>
        <v>183392</v>
      </c>
      <c r="D733" s="14" t="str">
        <f t="shared" si="10"/>
        <v>Error?</v>
      </c>
    </row>
    <row r="734" spans="1:4" x14ac:dyDescent="0.2">
      <c r="A734" s="55">
        <v>673</v>
      </c>
      <c r="B734" s="1232">
        <f>'Expenditures 15-22'!C53</f>
        <v>192139</v>
      </c>
      <c r="C734" s="14" t="s">
        <v>672</v>
      </c>
      <c r="D734" s="14" t="str">
        <f t="shared" si="10"/>
        <v>Error?</v>
      </c>
    </row>
    <row r="735" spans="1:4" x14ac:dyDescent="0.2">
      <c r="A735" s="55">
        <v>674</v>
      </c>
      <c r="B735" s="1232">
        <f>'Expenditures 15-22'!C55</f>
        <v>267831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267831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72874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117302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190176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77215</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77215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871926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3835099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540842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3299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547</v>
      </c>
      <c r="D776" s="14" t="str">
        <f t="shared" si="11"/>
        <v>Error?</v>
      </c>
    </row>
    <row r="777" spans="1:4" x14ac:dyDescent="0.2">
      <c r="A777" s="55">
        <v>716</v>
      </c>
      <c r="B777" s="1232">
        <f>'Expenditures 15-22'!D15</f>
        <v>12478</v>
      </c>
      <c r="D777" s="14" t="str">
        <f t="shared" si="11"/>
        <v>Error?</v>
      </c>
    </row>
    <row r="778" spans="1:4" x14ac:dyDescent="0.2">
      <c r="A778" s="55">
        <v>717</v>
      </c>
      <c r="B778" s="1232">
        <f>'Expenditures 15-22'!D33</f>
        <v>720562</v>
      </c>
      <c r="C778" s="14" t="s">
        <v>672</v>
      </c>
      <c r="D778" s="14" t="str">
        <f t="shared" si="11"/>
        <v>Error?</v>
      </c>
    </row>
    <row r="779" spans="1:4" x14ac:dyDescent="0.2">
      <c r="A779" s="55">
        <v>718</v>
      </c>
      <c r="B779" s="1232">
        <f>'Expenditures 15-22'!D36</f>
        <v>63407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17227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80634</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8905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8905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53373</v>
      </c>
      <c r="D791" s="14" t="str">
        <f t="shared" si="11"/>
        <v>Error?</v>
      </c>
    </row>
    <row r="792" spans="1:4" x14ac:dyDescent="0.2">
      <c r="A792" s="55">
        <v>731</v>
      </c>
      <c r="B792" s="1232">
        <f>'Expenditures 15-22'!D53</f>
        <v>53373</v>
      </c>
      <c r="C792" s="14" t="s">
        <v>672</v>
      </c>
      <c r="D792" s="14" t="str">
        <f t="shared" si="11"/>
        <v>Error?</v>
      </c>
    </row>
    <row r="793" spans="1:4" x14ac:dyDescent="0.2">
      <c r="A793" s="55">
        <v>732</v>
      </c>
      <c r="B793" s="1232">
        <f>'Expenditures 15-22'!D55</f>
        <v>140675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140675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28684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22292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50976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18259</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18259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352822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1073384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66853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9630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127387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716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716</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749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749</v>
      </c>
      <c r="C847" s="14" t="s">
        <v>672</v>
      </c>
      <c r="D847" s="14" t="str">
        <f t="shared" si="12"/>
        <v>Error?</v>
      </c>
    </row>
    <row r="848" spans="1:4" x14ac:dyDescent="0.2">
      <c r="A848" s="55">
        <v>787</v>
      </c>
      <c r="B848" s="1232">
        <f>'Expenditures 15-22'!E49</f>
        <v>25505</v>
      </c>
      <c r="D848" s="14" t="str">
        <f t="shared" si="12"/>
        <v>Error?</v>
      </c>
    </row>
    <row r="849" spans="1:4" x14ac:dyDescent="0.2">
      <c r="A849" s="55">
        <v>788</v>
      </c>
      <c r="B849" s="1232">
        <f>'Expenditures 15-22'!E50</f>
        <v>5011</v>
      </c>
      <c r="D849" s="14" t="str">
        <f t="shared" si="12"/>
        <v>Error?</v>
      </c>
    </row>
    <row r="850" spans="1:4" x14ac:dyDescent="0.2">
      <c r="A850" s="55">
        <v>789</v>
      </c>
      <c r="B850" s="1232">
        <f>'Expenditures 15-22'!E53</f>
        <v>30516</v>
      </c>
      <c r="C850" s="14" t="s">
        <v>672</v>
      </c>
      <c r="D850" s="14" t="str">
        <f t="shared" si="12"/>
        <v>Error?</v>
      </c>
    </row>
    <row r="851" spans="1:4" x14ac:dyDescent="0.2">
      <c r="A851" s="55">
        <v>790</v>
      </c>
      <c r="B851" s="1232">
        <f>'Expenditures 15-22'!E55</f>
        <v>2295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2295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9626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9821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27585</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27585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71682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909872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114397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22494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13572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169450</v>
      </c>
      <c r="C894" s="14" t="s">
        <v>672</v>
      </c>
      <c r="D894" s="14" t="str">
        <f t="shared" si="12"/>
        <v>Error?</v>
      </c>
    </row>
    <row r="895" spans="1:4" x14ac:dyDescent="0.2">
      <c r="A895" s="55">
        <v>834</v>
      </c>
      <c r="B895" s="1232">
        <f>'Expenditures 15-22'!F36</f>
        <v>359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6854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7213</v>
      </c>
      <c r="C901" s="14" t="s">
        <v>672</v>
      </c>
      <c r="D901" s="14" t="str">
        <f t="shared" si="13"/>
        <v>Error?</v>
      </c>
    </row>
    <row r="902" spans="1:4" x14ac:dyDescent="0.2">
      <c r="A902" s="55">
        <v>841</v>
      </c>
      <c r="B902" s="1232">
        <f>'Expenditures 15-22'!F44</f>
        <v>4243</v>
      </c>
      <c r="D902" s="14" t="str">
        <f t="shared" si="13"/>
        <v>Error?</v>
      </c>
    </row>
    <row r="903" spans="1:4" x14ac:dyDescent="0.2">
      <c r="A903" s="55">
        <v>842</v>
      </c>
      <c r="B903" s="1232">
        <f>'Expenditures 15-22'!F45</f>
        <v>10572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14815</v>
      </c>
      <c r="C905" s="14" t="s">
        <v>672</v>
      </c>
      <c r="D905" s="14" t="str">
        <f t="shared" si="13"/>
        <v>Error?</v>
      </c>
    </row>
    <row r="906" spans="1:4" x14ac:dyDescent="0.2">
      <c r="A906" s="55">
        <v>845</v>
      </c>
      <c r="B906" s="1232">
        <f>'Expenditures 15-22'!F49</f>
        <v>10696</v>
      </c>
      <c r="D906" s="14" t="str">
        <f t="shared" si="13"/>
        <v>Error?</v>
      </c>
    </row>
    <row r="907" spans="1:4" x14ac:dyDescent="0.2">
      <c r="A907" s="55">
        <v>846</v>
      </c>
      <c r="B907" s="1232">
        <f>'Expenditures 15-22'!F50</f>
        <v>6813</v>
      </c>
      <c r="D907" s="14" t="str">
        <f t="shared" si="13"/>
        <v>Error?</v>
      </c>
    </row>
    <row r="908" spans="1:4" x14ac:dyDescent="0.2">
      <c r="A908" s="55">
        <v>847</v>
      </c>
      <c r="B908" s="1232">
        <f>'Expenditures 15-22'!F53</f>
        <v>17509</v>
      </c>
      <c r="C908" s="14" t="s">
        <v>672</v>
      </c>
      <c r="D908" s="14" t="str">
        <f t="shared" si="13"/>
        <v>Error?</v>
      </c>
    </row>
    <row r="909" spans="1:4" x14ac:dyDescent="0.2">
      <c r="A909" s="55">
        <v>848</v>
      </c>
      <c r="B909" s="1232">
        <f>'Expenditures 15-22'!F55</f>
        <v>4555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4555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4581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195040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199621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14107</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14107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257820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427270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7500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5482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12982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4428</v>
      </c>
      <c r="D965" s="14" t="str">
        <f t="shared" si="14"/>
        <v>Error?</v>
      </c>
    </row>
    <row r="966" spans="1:4" x14ac:dyDescent="0.2">
      <c r="A966" s="55">
        <v>905</v>
      </c>
      <c r="B966" s="1232">
        <f>'Expenditures 15-22'!G53</f>
        <v>4428</v>
      </c>
      <c r="C966" s="14" t="s">
        <v>672</v>
      </c>
      <c r="D966" s="14" t="str">
        <f t="shared" si="14"/>
        <v>Error?</v>
      </c>
    </row>
    <row r="967" spans="1:4" x14ac:dyDescent="0.2">
      <c r="A967" s="55">
        <v>906</v>
      </c>
      <c r="B967" s="1232">
        <f>'Expenditures 15-22'!G55</f>
        <v>2410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2410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64163</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64163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71001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83983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20288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3208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23496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455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455</v>
      </c>
      <c r="C1021" s="14" t="s">
        <v>672</v>
      </c>
      <c r="D1021" s="14" t="str">
        <f t="shared" si="14"/>
        <v>Error?</v>
      </c>
    </row>
    <row r="1022" spans="1:4" x14ac:dyDescent="0.2">
      <c r="A1022" s="55">
        <v>961</v>
      </c>
      <c r="B1022" s="1232">
        <f>'Expenditures 15-22'!H49</f>
        <v>16413</v>
      </c>
      <c r="D1022" s="14" t="str">
        <f t="shared" si="14"/>
        <v>Error?</v>
      </c>
    </row>
    <row r="1023" spans="1:4" x14ac:dyDescent="0.2">
      <c r="A1023" s="55">
        <v>962</v>
      </c>
      <c r="B1023" s="1232">
        <f>'Expenditures 15-22'!H50</f>
        <v>4951</v>
      </c>
      <c r="D1023" s="14" t="str">
        <f t="shared" ref="D1023:D1086" si="15">IF(ISBLANK(B1023),"OK",IF(A1023-B1023=0,"OK","Error?"))</f>
        <v>Error?</v>
      </c>
    </row>
    <row r="1024" spans="1:4" x14ac:dyDescent="0.2">
      <c r="A1024" s="55">
        <v>963</v>
      </c>
      <c r="B1024" s="1232">
        <f>'Expenditures 15-22'!H53</f>
        <v>21364</v>
      </c>
      <c r="C1024" s="14" t="s">
        <v>672</v>
      </c>
      <c r="D1024" s="14" t="str">
        <f t="shared" si="15"/>
        <v>Error?</v>
      </c>
    </row>
    <row r="1025" spans="1:4" x14ac:dyDescent="0.2">
      <c r="A1025" s="55">
        <v>964</v>
      </c>
      <c r="B1025" s="1232">
        <f>'Expenditures 15-22'!H55</f>
        <v>1162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1162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1734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1819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24800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115542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163838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2722725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271944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126728</v>
      </c>
      <c r="C1106" s="14" t="s">
        <v>672</v>
      </c>
      <c r="D1106" s="14" t="str">
        <f t="shared" si="16"/>
        <v>Error?</v>
      </c>
    </row>
    <row r="1107" spans="1:4" x14ac:dyDescent="0.2">
      <c r="A1107" s="55">
        <v>1046</v>
      </c>
      <c r="B1107" s="1232">
        <f>'Expenditures 15-22'!K15</f>
        <v>60587</v>
      </c>
      <c r="C1107" s="14" t="s">
        <v>672</v>
      </c>
      <c r="D1107" s="14" t="str">
        <f t="shared" si="16"/>
        <v>Error?</v>
      </c>
    </row>
    <row r="1108" spans="1:4" x14ac:dyDescent="0.2">
      <c r="A1108" s="55">
        <v>1047</v>
      </c>
      <c r="B1108" s="1232">
        <f>'Expenditures 15-22'!K33</f>
        <v>4017050</v>
      </c>
      <c r="C1108" s="14" t="s">
        <v>672</v>
      </c>
      <c r="D1108" s="14" t="str">
        <f t="shared" si="16"/>
        <v>Error?</v>
      </c>
    </row>
    <row r="1109" spans="1:4" x14ac:dyDescent="0.2">
      <c r="A1109" s="55">
        <v>1048</v>
      </c>
      <c r="B1109" s="1232">
        <f>'Expenditures 15-22'!K36</f>
        <v>63766</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86008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149774</v>
      </c>
      <c r="C1115" s="14" t="s">
        <v>672</v>
      </c>
      <c r="D1115" s="14" t="str">
        <f t="shared" si="16"/>
        <v>Error?</v>
      </c>
    </row>
    <row r="1116" spans="1:4" x14ac:dyDescent="0.2">
      <c r="A1116" s="55">
        <v>1055</v>
      </c>
      <c r="B1116" s="1232">
        <f>'Expenditures 15-22'!K44</f>
        <v>4243</v>
      </c>
      <c r="C1116" s="14" t="s">
        <v>672</v>
      </c>
      <c r="D1116" s="14" t="str">
        <f t="shared" si="16"/>
        <v>Error?</v>
      </c>
    </row>
    <row r="1117" spans="1:4" x14ac:dyDescent="0.2">
      <c r="A1117" s="55">
        <v>1056</v>
      </c>
      <c r="B1117" s="1232">
        <f>'Expenditures 15-22'!K45</f>
        <v>104035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108278</v>
      </c>
      <c r="C1119" s="14" t="s">
        <v>672</v>
      </c>
      <c r="D1119" s="14" t="str">
        <f t="shared" si="16"/>
        <v>Error?</v>
      </c>
    </row>
    <row r="1120" spans="1:4" x14ac:dyDescent="0.2">
      <c r="A1120" s="55">
        <v>1059</v>
      </c>
      <c r="B1120" s="1232">
        <f>'Expenditures 15-22'!K49</f>
        <v>61361</v>
      </c>
      <c r="C1120" s="14" t="s">
        <v>672</v>
      </c>
      <c r="D1120" s="14" t="str">
        <f t="shared" si="16"/>
        <v>Error?</v>
      </c>
    </row>
    <row r="1121" spans="1:4" x14ac:dyDescent="0.2">
      <c r="A1121" s="55">
        <v>1060</v>
      </c>
      <c r="B1121" s="1232">
        <f>'Expenditures 15-22'!K50</f>
        <v>257968</v>
      </c>
      <c r="C1121" s="14" t="s">
        <v>672</v>
      </c>
      <c r="D1121" s="14" t="str">
        <f t="shared" si="16"/>
        <v>Error?</v>
      </c>
    </row>
    <row r="1122" spans="1:4" x14ac:dyDescent="0.2">
      <c r="A1122" s="55">
        <v>1061</v>
      </c>
      <c r="B1122" s="1232">
        <f>'Expenditures 15-22'!K53</f>
        <v>319329</v>
      </c>
      <c r="C1122" s="14" t="s">
        <v>672</v>
      </c>
      <c r="D1122" s="14" t="str">
        <f t="shared" si="16"/>
        <v>Error?</v>
      </c>
    </row>
    <row r="1123" spans="1:4" x14ac:dyDescent="0.2">
      <c r="A1123" s="55">
        <v>1062</v>
      </c>
      <c r="B1123" s="1232">
        <f>'Expenditures 15-22'!K55</f>
        <v>418928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418928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115850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336563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452413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201329</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201329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1650051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826345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6493446</v>
      </c>
      <c r="C1152" s="14" t="s">
        <v>672</v>
      </c>
      <c r="D1152" s="14" t="str">
        <f t="shared" si="17"/>
        <v>Error?</v>
      </c>
    </row>
    <row r="1153" spans="1:4" x14ac:dyDescent="0.2">
      <c r="A1153" s="55">
        <v>1092</v>
      </c>
      <c r="B1153" s="1232">
        <f>'Expenditures 15-22'!K115</f>
        <v>1219977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284475</v>
      </c>
      <c r="D1221" s="14" t="str">
        <f t="shared" si="18"/>
        <v>Error?</v>
      </c>
    </row>
    <row r="1222" spans="1:4" x14ac:dyDescent="0.2">
      <c r="A1222" s="83">
        <v>1161</v>
      </c>
      <c r="D1222" s="14" t="str">
        <f t="shared" si="18"/>
        <v>OK</v>
      </c>
    </row>
    <row r="1223" spans="1:4" x14ac:dyDescent="0.2">
      <c r="A1223" s="55">
        <v>1162</v>
      </c>
      <c r="B1223" s="1232">
        <f>'Expenditures 15-22'!C127</f>
        <v>284475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284475</v>
      </c>
      <c r="C1225" s="14" t="s">
        <v>672</v>
      </c>
      <c r="D1225" s="14" t="str">
        <f t="shared" si="18"/>
        <v>Error?</v>
      </c>
    </row>
    <row r="1226" spans="1:4" x14ac:dyDescent="0.2">
      <c r="A1226" s="55">
        <v>1165</v>
      </c>
      <c r="B1226" s="1232">
        <f>'Expenditures 15-22'!C150</f>
        <v>284475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77139</v>
      </c>
      <c r="D1229" s="14" t="str">
        <f t="shared" si="18"/>
        <v>Error?</v>
      </c>
    </row>
    <row r="1230" spans="1:4" x14ac:dyDescent="0.2">
      <c r="A1230" s="83">
        <v>1169</v>
      </c>
      <c r="D1230" s="14" t="str">
        <f t="shared" si="18"/>
        <v>OK</v>
      </c>
    </row>
    <row r="1231" spans="1:4" x14ac:dyDescent="0.2">
      <c r="A1231" s="55">
        <v>1170</v>
      </c>
      <c r="B1231" s="1232">
        <f>'Expenditures 15-22'!D127</f>
        <v>77139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77139</v>
      </c>
      <c r="C1233" s="14" t="s">
        <v>672</v>
      </c>
      <c r="D1233" s="14" t="str">
        <f t="shared" si="18"/>
        <v>Error?</v>
      </c>
    </row>
    <row r="1234" spans="1:4" x14ac:dyDescent="0.2">
      <c r="A1234" s="55">
        <v>1173</v>
      </c>
      <c r="B1234" s="1232">
        <f>'Expenditures 15-22'!D150</f>
        <v>77139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147387</v>
      </c>
      <c r="D1237" s="14" t="str">
        <f t="shared" si="18"/>
        <v>Error?</v>
      </c>
    </row>
    <row r="1238" spans="1:4" x14ac:dyDescent="0.2">
      <c r="A1238" s="83">
        <v>1177</v>
      </c>
      <c r="D1238" s="14" t="str">
        <f t="shared" si="18"/>
        <v>OK</v>
      </c>
    </row>
    <row r="1239" spans="1:4" x14ac:dyDescent="0.2">
      <c r="A1239" s="55">
        <v>1178</v>
      </c>
      <c r="B1239" s="1232">
        <f>'Expenditures 15-22'!E127</f>
        <v>147387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147387</v>
      </c>
      <c r="C1241" s="14" t="s">
        <v>672</v>
      </c>
      <c r="D1241" s="14" t="str">
        <f t="shared" si="18"/>
        <v>Error?</v>
      </c>
    </row>
    <row r="1242" spans="1:4" x14ac:dyDescent="0.2">
      <c r="A1242" s="55">
        <v>1181</v>
      </c>
      <c r="B1242" s="1232">
        <f>'Expenditures 15-22'!E150</f>
        <v>147387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94281</v>
      </c>
      <c r="D1245" s="14" t="str">
        <f t="shared" si="18"/>
        <v>Error?</v>
      </c>
    </row>
    <row r="1246" spans="1:4" x14ac:dyDescent="0.2">
      <c r="A1246" s="83">
        <v>1185</v>
      </c>
      <c r="D1246" s="14" t="str">
        <f t="shared" si="18"/>
        <v>OK</v>
      </c>
    </row>
    <row r="1247" spans="1:4" x14ac:dyDescent="0.2">
      <c r="A1247" s="55">
        <v>1186</v>
      </c>
      <c r="B1247" s="1232">
        <f>'Expenditures 15-22'!F127</f>
        <v>94281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94281</v>
      </c>
      <c r="C1249" s="14" t="s">
        <v>672</v>
      </c>
      <c r="D1249" s="14" t="str">
        <f t="shared" si="18"/>
        <v>Error?</v>
      </c>
    </row>
    <row r="1250" spans="1:4" x14ac:dyDescent="0.2">
      <c r="A1250" s="55">
        <v>1189</v>
      </c>
      <c r="B1250" s="1232">
        <f>'Expenditures 15-22'!F150</f>
        <v>94281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33594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33594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33594</v>
      </c>
      <c r="C1258" s="14" t="s">
        <v>672</v>
      </c>
      <c r="D1258" s="14" t="str">
        <f t="shared" si="18"/>
        <v>Error?</v>
      </c>
    </row>
    <row r="1259" spans="1:4" x14ac:dyDescent="0.2">
      <c r="A1259" s="55">
        <v>1198</v>
      </c>
      <c r="B1259" s="1232">
        <f>'Expenditures 15-22'!G150</f>
        <v>33594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1100</v>
      </c>
      <c r="D1262" s="14" t="str">
        <f t="shared" si="18"/>
        <v>Error?</v>
      </c>
    </row>
    <row r="1263" spans="1:4" x14ac:dyDescent="0.2">
      <c r="A1263" s="83">
        <v>1202</v>
      </c>
      <c r="D1263" s="14" t="str">
        <f t="shared" si="18"/>
        <v>OK</v>
      </c>
    </row>
    <row r="1264" spans="1:4" x14ac:dyDescent="0.2">
      <c r="A1264" s="55">
        <v>1203</v>
      </c>
      <c r="B1264" s="1232">
        <f>'Expenditures 15-22'!H127</f>
        <v>1100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637976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637976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637976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637976</v>
      </c>
      <c r="C1288" s="14" t="s">
        <v>672</v>
      </c>
      <c r="D1288" s="14" t="str">
        <f t="shared" si="19"/>
        <v>Error?</v>
      </c>
    </row>
    <row r="1289" spans="1:4" x14ac:dyDescent="0.2">
      <c r="A1289" s="55">
        <v>1228</v>
      </c>
      <c r="B1289" s="1232">
        <f>'Expenditures 15-22'!K151</f>
        <v>95642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42000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93319</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135319</v>
      </c>
      <c r="C1317" s="14" t="s">
        <v>672</v>
      </c>
      <c r="D1317" s="14" t="str">
        <f t="shared" si="19"/>
        <v>Error?</v>
      </c>
    </row>
    <row r="1318" spans="1:4" x14ac:dyDescent="0.2">
      <c r="A1318" s="55">
        <v>1257</v>
      </c>
      <c r="B1318" s="1232">
        <f>'Expenditures 15-22'!H168</f>
        <v>135319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42000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93319</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135319</v>
      </c>
      <c r="C1331" s="14" t="s">
        <v>672</v>
      </c>
      <c r="D1331" s="14" t="str">
        <f t="shared" si="19"/>
        <v>Error?</v>
      </c>
    </row>
    <row r="1332" spans="1:4" x14ac:dyDescent="0.2">
      <c r="A1332" s="55">
        <v>1271</v>
      </c>
      <c r="B1332" s="1232">
        <f>'Expenditures 15-22'!K168</f>
        <v>135319</v>
      </c>
      <c r="C1332" s="14" t="s">
        <v>672</v>
      </c>
      <c r="D1332" s="14" t="str">
        <f t="shared" si="19"/>
        <v>Error?</v>
      </c>
    </row>
    <row r="1333" spans="1:4" x14ac:dyDescent="0.2">
      <c r="A1333" s="55">
        <v>1272</v>
      </c>
      <c r="B1333" s="1232">
        <f>'Expenditures 15-22'!K169</f>
        <v>-29101</v>
      </c>
      <c r="C1333" s="14" t="s">
        <v>672</v>
      </c>
      <c r="D1333" s="14" t="str">
        <f t="shared" si="19"/>
        <v>Error?</v>
      </c>
    </row>
    <row r="1334" spans="1:4" x14ac:dyDescent="0.2">
      <c r="A1334" s="83">
        <v>1273</v>
      </c>
      <c r="D1334" s="14" t="str">
        <f t="shared" si="19"/>
        <v>OK</v>
      </c>
    </row>
    <row r="1335" spans="1:4" x14ac:dyDescent="0.2">
      <c r="A1335" s="55">
        <v>1274</v>
      </c>
      <c r="B1335" s="1232">
        <f>'Expenditures 15-22'!C176</f>
        <v>420923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420923</v>
      </c>
      <c r="C1339" s="14" t="s">
        <v>672</v>
      </c>
      <c r="D1339" s="14" t="str">
        <f t="shared" si="19"/>
        <v>Error?</v>
      </c>
    </row>
    <row r="1340" spans="1:4" x14ac:dyDescent="0.2">
      <c r="A1340" s="55">
        <v>1279</v>
      </c>
      <c r="B1340" s="1232">
        <f>'Expenditures 15-22'!C204</f>
        <v>420923</v>
      </c>
      <c r="C1340" s="14" t="s">
        <v>672</v>
      </c>
      <c r="D1340" s="14" t="str">
        <f t="shared" si="19"/>
        <v>Error?</v>
      </c>
    </row>
    <row r="1341" spans="1:4" x14ac:dyDescent="0.2">
      <c r="A1341" s="55">
        <v>1280</v>
      </c>
      <c r="B1341" s="1232">
        <f>'Expenditures 15-22'!D176</f>
        <v>10244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10244</v>
      </c>
      <c r="C1345" s="14" t="s">
        <v>672</v>
      </c>
      <c r="D1345" s="14" t="str">
        <f t="shared" si="20"/>
        <v>Error?</v>
      </c>
    </row>
    <row r="1346" spans="1:4" x14ac:dyDescent="0.2">
      <c r="A1346" s="55">
        <v>1285</v>
      </c>
      <c r="B1346" s="1232">
        <f>'Expenditures 15-22'!D204</f>
        <v>10244</v>
      </c>
      <c r="C1346" s="14" t="s">
        <v>672</v>
      </c>
      <c r="D1346" s="14" t="str">
        <f t="shared" si="20"/>
        <v>Error?</v>
      </c>
    </row>
    <row r="1347" spans="1:4" x14ac:dyDescent="0.2">
      <c r="A1347" s="55">
        <v>1286</v>
      </c>
      <c r="B1347" s="1232">
        <f>'Expenditures 15-22'!E176</f>
        <v>80817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81182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81182</v>
      </c>
      <c r="C1353" s="14" t="s">
        <v>672</v>
      </c>
      <c r="D1353" s="14" t="str">
        <f t="shared" si="20"/>
        <v>Error?</v>
      </c>
    </row>
    <row r="1354" spans="1:4" x14ac:dyDescent="0.2">
      <c r="A1354" s="55">
        <v>1293</v>
      </c>
      <c r="B1354" s="1232">
        <f>'Expenditures 15-22'!F176</f>
        <v>43020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45809</v>
      </c>
      <c r="C1358" s="14" t="s">
        <v>672</v>
      </c>
      <c r="D1358" s="14" t="str">
        <f t="shared" si="20"/>
        <v>Error?</v>
      </c>
    </row>
    <row r="1359" spans="1:4" x14ac:dyDescent="0.2">
      <c r="A1359" s="55">
        <v>1298</v>
      </c>
      <c r="B1359" s="1232">
        <f>'Expenditures 15-22'!F204</f>
        <v>45809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103768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103768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103768</v>
      </c>
      <c r="C1376" s="14" t="s">
        <v>672</v>
      </c>
      <c r="D1376" s="14" t="str">
        <f t="shared" si="20"/>
        <v>Error?</v>
      </c>
    </row>
    <row r="1377" spans="1:4" x14ac:dyDescent="0.2">
      <c r="A1377" s="55">
        <v>1316</v>
      </c>
      <c r="B1377" s="1232">
        <f>'Expenditures 15-22'!K176</f>
        <v>658772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661926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661926</v>
      </c>
      <c r="C1388" s="14" t="s">
        <v>672</v>
      </c>
      <c r="D1388" s="14" t="str">
        <f t="shared" si="20"/>
        <v>Error?</v>
      </c>
    </row>
    <row r="1389" spans="1:4" x14ac:dyDescent="0.2">
      <c r="A1389" s="55">
        <v>1328</v>
      </c>
      <c r="B1389" s="1232">
        <f>'Expenditures 15-22'!K205</f>
        <v>-62690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3754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3409</v>
      </c>
      <c r="D1408" s="14" t="str">
        <f t="shared" si="21"/>
        <v>Error?</v>
      </c>
    </row>
    <row r="1409" spans="1:4" x14ac:dyDescent="0.2">
      <c r="A1409" s="55">
        <v>1348</v>
      </c>
      <c r="B1409" s="1232">
        <f>'Expenditures 15-22'!D218</f>
        <v>2207</v>
      </c>
      <c r="D1409" s="14" t="str">
        <f t="shared" si="21"/>
        <v>Error?</v>
      </c>
    </row>
    <row r="1410" spans="1:4" x14ac:dyDescent="0.2">
      <c r="A1410" s="55">
        <v>1349</v>
      </c>
      <c r="B1410" s="1232">
        <f>'Expenditures 15-22'!D223</f>
        <v>89755</v>
      </c>
      <c r="C1410" s="14" t="s">
        <v>672</v>
      </c>
      <c r="D1410" s="14" t="str">
        <f t="shared" si="21"/>
        <v>Error?</v>
      </c>
    </row>
    <row r="1411" spans="1:4" x14ac:dyDescent="0.2">
      <c r="A1411" s="55">
        <v>1350</v>
      </c>
      <c r="B1411" s="1232">
        <f>'Expenditures 15-22'!D226</f>
        <v>789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9865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10654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4329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4329</v>
      </c>
      <c r="C1421" s="14" t="s">
        <v>672</v>
      </c>
      <c r="D1421" s="14" t="str">
        <f t="shared" si="21"/>
        <v>Error?</v>
      </c>
    </row>
    <row r="1422" spans="1:4" x14ac:dyDescent="0.2">
      <c r="A1422" s="55">
        <v>1361</v>
      </c>
      <c r="B1422" s="1232">
        <f>'Expenditures 15-22'!D239</f>
        <v>1410</v>
      </c>
      <c r="D1422" s="14" t="str">
        <f t="shared" si="21"/>
        <v>Error?</v>
      </c>
    </row>
    <row r="1423" spans="1:4" x14ac:dyDescent="0.2">
      <c r="A1423" s="55">
        <v>1362</v>
      </c>
      <c r="B1423" s="1232">
        <f>'Expenditures 15-22'!D240</f>
        <v>2659</v>
      </c>
      <c r="D1423" s="14" t="str">
        <f t="shared" si="21"/>
        <v>Error?</v>
      </c>
    </row>
    <row r="1424" spans="1:4" x14ac:dyDescent="0.2">
      <c r="A1424" s="55">
        <v>1363</v>
      </c>
      <c r="B1424" s="1232">
        <f>'Expenditures 15-22'!D251</f>
        <v>4069</v>
      </c>
      <c r="C1424" s="14" t="s">
        <v>672</v>
      </c>
      <c r="D1424" s="14" t="str">
        <f t="shared" si="21"/>
        <v>Error?</v>
      </c>
    </row>
    <row r="1425" spans="1:4" x14ac:dyDescent="0.2">
      <c r="A1425" s="55">
        <v>1364</v>
      </c>
      <c r="B1425" s="1232">
        <f>'Expenditures 15-22'!D253</f>
        <v>18924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18924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11749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43636</v>
      </c>
      <c r="D1431" s="14" t="str">
        <f t="shared" si="21"/>
        <v>Error?</v>
      </c>
    </row>
    <row r="1432" spans="1:4" x14ac:dyDescent="0.2">
      <c r="A1432" s="55">
        <v>1371</v>
      </c>
      <c r="B1432" s="1232">
        <f>'Expenditures 15-22'!D261</f>
        <v>50724</v>
      </c>
      <c r="D1432" s="14" t="str">
        <f t="shared" si="21"/>
        <v>Error?</v>
      </c>
    </row>
    <row r="1433" spans="1:4" x14ac:dyDescent="0.2">
      <c r="A1433" s="55">
        <v>1372</v>
      </c>
      <c r="B1433" s="1232">
        <f>'Expenditures 15-22'!D262</f>
        <v>27750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133859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220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220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172055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261810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3754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3409</v>
      </c>
      <c r="C1472" s="14" t="s">
        <v>672</v>
      </c>
      <c r="D1472" s="14" t="str">
        <f t="shared" si="22"/>
        <v>Error?</v>
      </c>
    </row>
    <row r="1473" spans="1:4" x14ac:dyDescent="0.2">
      <c r="A1473" s="55">
        <v>1412</v>
      </c>
      <c r="B1473" s="1232">
        <f>'Expenditures 15-22'!K218</f>
        <v>2207</v>
      </c>
      <c r="C1473" s="14" t="s">
        <v>672</v>
      </c>
      <c r="D1473" s="14" t="str">
        <f t="shared" si="22"/>
        <v>Error?</v>
      </c>
    </row>
    <row r="1474" spans="1:4" x14ac:dyDescent="0.2">
      <c r="A1474" s="55">
        <v>1413</v>
      </c>
      <c r="B1474" s="1232">
        <f>'Expenditures 15-22'!K223</f>
        <v>89755</v>
      </c>
      <c r="C1474" s="14" t="s">
        <v>672</v>
      </c>
      <c r="D1474" s="14" t="str">
        <f t="shared" si="22"/>
        <v>Error?</v>
      </c>
    </row>
    <row r="1475" spans="1:4" x14ac:dyDescent="0.2">
      <c r="A1475" s="55">
        <v>1414</v>
      </c>
      <c r="B1475" s="1232">
        <f>'Expenditures 15-22'!K226</f>
        <v>789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9865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10654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4329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4329</v>
      </c>
      <c r="C1485" s="14" t="s">
        <v>672</v>
      </c>
      <c r="D1485" s="14" t="str">
        <f t="shared" si="22"/>
        <v>Error?</v>
      </c>
    </row>
    <row r="1486" spans="1:4" x14ac:dyDescent="0.2">
      <c r="A1486" s="55">
        <v>1425</v>
      </c>
      <c r="B1486" s="1232">
        <f>'Expenditures 15-22'!K239</f>
        <v>1410</v>
      </c>
      <c r="C1486" s="14" t="s">
        <v>672</v>
      </c>
      <c r="D1486" s="14" t="str">
        <f t="shared" si="22"/>
        <v>Error?</v>
      </c>
    </row>
    <row r="1487" spans="1:4" x14ac:dyDescent="0.2">
      <c r="A1487" s="55">
        <v>1426</v>
      </c>
      <c r="B1487" s="1232">
        <f>'Expenditures 15-22'!K240</f>
        <v>2659</v>
      </c>
      <c r="C1487" s="14" t="s">
        <v>672</v>
      </c>
      <c r="D1487" s="14" t="str">
        <f t="shared" si="22"/>
        <v>Error?</v>
      </c>
    </row>
    <row r="1488" spans="1:4" x14ac:dyDescent="0.2">
      <c r="A1488" s="55">
        <v>1427</v>
      </c>
      <c r="B1488" s="1232">
        <f>'Expenditures 15-22'!K251</f>
        <v>4069</v>
      </c>
      <c r="C1488" s="14" t="s">
        <v>672</v>
      </c>
      <c r="D1488" s="14" t="str">
        <f t="shared" si="22"/>
        <v>Error?</v>
      </c>
    </row>
    <row r="1489" spans="1:4" x14ac:dyDescent="0.2">
      <c r="A1489" s="55">
        <v>1428</v>
      </c>
      <c r="B1489" s="1232">
        <f>'Expenditures 15-22'!K253</f>
        <v>18924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18924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11749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43636</v>
      </c>
      <c r="C1495" s="14" t="s">
        <v>672</v>
      </c>
      <c r="D1495" s="14" t="str">
        <f t="shared" si="22"/>
        <v>Error?</v>
      </c>
    </row>
    <row r="1496" spans="1:4" x14ac:dyDescent="0.2">
      <c r="A1496" s="55">
        <v>1435</v>
      </c>
      <c r="B1496" s="1232">
        <f>'Expenditures 15-22'!K261</f>
        <v>50724</v>
      </c>
      <c r="C1496" s="14" t="s">
        <v>672</v>
      </c>
      <c r="D1496" s="14" t="str">
        <f t="shared" si="22"/>
        <v>Error?</v>
      </c>
    </row>
    <row r="1497" spans="1:4" x14ac:dyDescent="0.2">
      <c r="A1497" s="55">
        <v>1436</v>
      </c>
      <c r="B1497" s="1232">
        <f>'Expenditures 15-22'!K262</f>
        <v>27750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133859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220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220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172055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261810</v>
      </c>
      <c r="C1517" s="14" t="s">
        <v>672</v>
      </c>
      <c r="D1517" s="14" t="str">
        <f t="shared" si="22"/>
        <v>Error?</v>
      </c>
    </row>
    <row r="1518" spans="1:4" x14ac:dyDescent="0.2">
      <c r="A1518" s="55">
        <v>1457</v>
      </c>
      <c r="B1518" s="1232">
        <f>'Expenditures 15-22'!K289</f>
        <v>-241563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8819804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10110616</v>
      </c>
      <c r="C1630" s="14" t="s">
        <v>672</v>
      </c>
      <c r="D1630" s="14" t="str">
        <f t="shared" si="24"/>
        <v>Error?</v>
      </c>
    </row>
    <row r="1631" spans="1:4" x14ac:dyDescent="0.2">
      <c r="A1631" s="55">
        <v>1570</v>
      </c>
      <c r="B1631" s="1232">
        <f>'Acct Summary 7-8'!D79</f>
        <v>472906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568548</v>
      </c>
      <c r="C1644" s="14" t="s">
        <v>672</v>
      </c>
      <c r="D1644" s="14" t="str">
        <f t="shared" si="24"/>
        <v>Error?</v>
      </c>
    </row>
    <row r="1645" spans="1:4" x14ac:dyDescent="0.2">
      <c r="A1645" s="55">
        <v>1584</v>
      </c>
      <c r="B1645" s="1232">
        <f>'Acct Summary 7-8'!E79</f>
        <v>6876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2444</v>
      </c>
      <c r="C1658" s="14" t="s">
        <v>672</v>
      </c>
      <c r="D1658" s="14" t="str">
        <f t="shared" si="24"/>
        <v>Error?</v>
      </c>
    </row>
    <row r="1659" spans="1:4" x14ac:dyDescent="0.2">
      <c r="A1659" s="55">
        <v>1598</v>
      </c>
      <c r="B1659" s="1232">
        <f>'Acct Summary 7-8'!F79</f>
        <v>1162793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1100103</v>
      </c>
      <c r="C1672" s="14" t="s">
        <v>672</v>
      </c>
      <c r="D1672" s="14" t="str">
        <f t="shared" si="25"/>
        <v>Error?</v>
      </c>
    </row>
    <row r="1673" spans="1:4" x14ac:dyDescent="0.2">
      <c r="A1673" s="55">
        <v>1612</v>
      </c>
      <c r="B1673" s="1232">
        <f>'Acct Summary 7-8'!G79</f>
        <v>463531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221968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4093964</v>
      </c>
      <c r="C1744" s="14" t="s">
        <v>672</v>
      </c>
      <c r="D1744" s="14" t="str">
        <f t="shared" si="26"/>
        <v>Error?</v>
      </c>
    </row>
    <row r="1745" spans="1:5" x14ac:dyDescent="0.2">
      <c r="A1745" s="55">
        <v>1684</v>
      </c>
      <c r="B1745" s="1232">
        <f>'Tax Sched 24'!B5</f>
        <v>519026</v>
      </c>
      <c r="C1745" s="14" t="s">
        <v>672</v>
      </c>
      <c r="D1745" s="14" t="str">
        <f t="shared" si="26"/>
        <v>Error?</v>
      </c>
    </row>
    <row r="1746" spans="1:5" x14ac:dyDescent="0.2">
      <c r="A1746" s="55">
        <v>1685</v>
      </c>
      <c r="B1746" s="1232">
        <f>'Tax Sched 24'!B6</f>
        <v>106218</v>
      </c>
      <c r="C1746" s="14" t="s">
        <v>672</v>
      </c>
      <c r="D1746" s="14" t="str">
        <f t="shared" si="26"/>
        <v>Error?</v>
      </c>
    </row>
    <row r="1747" spans="1:5" x14ac:dyDescent="0.2">
      <c r="A1747" s="55">
        <v>1686</v>
      </c>
      <c r="B1747" s="1232">
        <f>'Tax Sched 24'!B7</f>
        <v>249074</v>
      </c>
      <c r="C1747" s="14" t="s">
        <v>672</v>
      </c>
      <c r="D1747" s="14" t="str">
        <f t="shared" si="26"/>
        <v>Error?</v>
      </c>
    </row>
    <row r="1748" spans="1:5" x14ac:dyDescent="0.2">
      <c r="A1748" s="55">
        <v>1687</v>
      </c>
      <c r="B1748" s="1232">
        <f>'Tax Sched 24'!B8</f>
        <v>1255</v>
      </c>
      <c r="C1748" s="14" t="s">
        <v>672</v>
      </c>
      <c r="D1748" s="14" t="str">
        <f t="shared" si="26"/>
        <v>Error?</v>
      </c>
    </row>
    <row r="1749" spans="1:5" x14ac:dyDescent="0.2">
      <c r="A1749" s="55">
        <v>1688</v>
      </c>
      <c r="B1749" s="1232">
        <f>'Tax Sched 24'!B10</f>
        <v>91661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220384</v>
      </c>
      <c r="C1752" s="14" t="s">
        <v>672</v>
      </c>
      <c r="D1752" s="14" t="str">
        <f t="shared" si="26"/>
        <v>Error?</v>
      </c>
    </row>
    <row r="1753" spans="1:5" x14ac:dyDescent="0.2">
      <c r="A1753" s="55">
        <v>1692</v>
      </c>
      <c r="B1753" s="1232">
        <f>'Tax Sched 24'!B12</f>
        <v>104643</v>
      </c>
      <c r="C1753" s="14" t="s">
        <v>672</v>
      </c>
      <c r="D1753" s="14" t="str">
        <f t="shared" si="26"/>
        <v>Error?</v>
      </c>
    </row>
    <row r="1754" spans="1:5" x14ac:dyDescent="0.2">
      <c r="A1754" s="55">
        <v>1693</v>
      </c>
      <c r="B1754" s="1232">
        <f>'Tax Sched 24'!B14</f>
        <v>43470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5535593</v>
      </c>
      <c r="C1759" s="14" t="s">
        <v>672</v>
      </c>
      <c r="D1759" s="14" t="str">
        <f t="shared" si="26"/>
        <v>Error?</v>
      </c>
    </row>
    <row r="1760" spans="1:5" x14ac:dyDescent="0.2">
      <c r="A1760" s="55">
        <v>1699</v>
      </c>
      <c r="B1760" s="1232">
        <f>'Tax Sched 24'!D4</f>
        <v>2011097</v>
      </c>
      <c r="C1760" s="14" t="s">
        <v>672</v>
      </c>
      <c r="D1760" s="14" t="str">
        <f t="shared" si="26"/>
        <v>Error?</v>
      </c>
    </row>
    <row r="1761" spans="1:5" x14ac:dyDescent="0.2">
      <c r="A1761" s="55">
        <v>1700</v>
      </c>
      <c r="B1761" s="1232">
        <f>'Tax Sched 24'!D5</f>
        <v>256330</v>
      </c>
      <c r="C1761" s="14" t="s">
        <v>672</v>
      </c>
      <c r="D1761" s="14" t="str">
        <f t="shared" si="26"/>
        <v>Error?</v>
      </c>
    </row>
    <row r="1762" spans="1:5" s="80" customFormat="1" x14ac:dyDescent="0.2">
      <c r="A1762" s="55">
        <v>1701</v>
      </c>
      <c r="B1762" s="1232">
        <f>'Tax Sched 24'!D6</f>
        <v>54539</v>
      </c>
      <c r="C1762" s="14" t="s">
        <v>672</v>
      </c>
      <c r="D1762" s="14" t="str">
        <f t="shared" si="26"/>
        <v>Error?</v>
      </c>
      <c r="E1762" s="81"/>
    </row>
    <row r="1763" spans="1:5" x14ac:dyDescent="0.2">
      <c r="A1763" s="55">
        <v>1702</v>
      </c>
      <c r="B1763" s="1232">
        <f>'Tax Sched 24'!D7</f>
        <v>122709</v>
      </c>
      <c r="C1763" s="14" t="s">
        <v>672</v>
      </c>
      <c r="D1763" s="14" t="str">
        <f t="shared" si="26"/>
        <v>Error?</v>
      </c>
    </row>
    <row r="1764" spans="1:5" x14ac:dyDescent="0.2">
      <c r="A1764" s="55">
        <v>1703</v>
      </c>
      <c r="B1764" s="1232">
        <f>'Tax Sched 24'!D8</f>
        <v>627</v>
      </c>
      <c r="C1764" s="14" t="s">
        <v>672</v>
      </c>
      <c r="D1764" s="14" t="str">
        <f t="shared" si="26"/>
        <v>Error?</v>
      </c>
    </row>
    <row r="1765" spans="1:5" x14ac:dyDescent="0.2">
      <c r="A1765" s="55">
        <v>1704</v>
      </c>
      <c r="B1765" s="1232">
        <f>'Tax Sched 24'!D10</f>
        <v>46361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109070</v>
      </c>
      <c r="C1768" s="14" t="s">
        <v>672</v>
      </c>
      <c r="D1768" s="14" t="str">
        <f t="shared" si="26"/>
        <v>Error?</v>
      </c>
    </row>
    <row r="1769" spans="1:5" x14ac:dyDescent="0.2">
      <c r="A1769" s="55">
        <v>1708</v>
      </c>
      <c r="B1769" s="1232">
        <f>'Tax Sched 24'!D12</f>
        <v>51811</v>
      </c>
      <c r="C1769" s="14" t="s">
        <v>672</v>
      </c>
      <c r="D1769" s="14" t="str">
        <f t="shared" si="26"/>
        <v>Error?</v>
      </c>
    </row>
    <row r="1770" spans="1:5" x14ac:dyDescent="0.2">
      <c r="A1770" s="55">
        <v>1709</v>
      </c>
      <c r="B1770" s="1232">
        <f>'Tax Sched 24'!D14</f>
        <v>21814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2726796</v>
      </c>
      <c r="C1775" s="14" t="s">
        <v>672</v>
      </c>
      <c r="D1775" s="14" t="str">
        <f t="shared" si="26"/>
        <v>Error?</v>
      </c>
    </row>
    <row r="1776" spans="1:5" x14ac:dyDescent="0.2">
      <c r="A1776" s="55">
        <v>1715</v>
      </c>
      <c r="B1776" s="1232">
        <f>'Tax Sched 24'!C4</f>
        <v>2082867</v>
      </c>
      <c r="D1776" s="14" t="str">
        <f t="shared" si="26"/>
        <v>Error?</v>
      </c>
    </row>
    <row r="1777" spans="1:4" x14ac:dyDescent="0.2">
      <c r="A1777" s="55">
        <v>1716</v>
      </c>
      <c r="B1777" s="1232">
        <f>'Tax Sched 24'!C5</f>
        <v>262696</v>
      </c>
      <c r="D1777" s="14" t="str">
        <f t="shared" si="26"/>
        <v>Error?</v>
      </c>
    </row>
    <row r="1778" spans="1:4" x14ac:dyDescent="0.2">
      <c r="A1778" s="55">
        <v>1717</v>
      </c>
      <c r="B1778" s="1232">
        <f>'Tax Sched 24'!C6</f>
        <v>51679</v>
      </c>
      <c r="D1778" s="14" t="str">
        <f t="shared" si="26"/>
        <v>Error?</v>
      </c>
    </row>
    <row r="1779" spans="1:4" x14ac:dyDescent="0.2">
      <c r="A1779" s="55">
        <v>1718</v>
      </c>
      <c r="B1779" s="1232">
        <f>'Tax Sched 24'!C7</f>
        <v>126365</v>
      </c>
      <c r="D1779" s="14" t="str">
        <f t="shared" si="26"/>
        <v>Error?</v>
      </c>
    </row>
    <row r="1780" spans="1:4" x14ac:dyDescent="0.2">
      <c r="A1780" s="55">
        <v>1719</v>
      </c>
      <c r="B1780" s="1232">
        <f>'Tax Sched 24'!C8</f>
        <v>628</v>
      </c>
      <c r="D1780" s="14" t="str">
        <f t="shared" si="26"/>
        <v>Error?</v>
      </c>
    </row>
    <row r="1781" spans="1:4" x14ac:dyDescent="0.2">
      <c r="A1781" s="55">
        <v>1720</v>
      </c>
      <c r="B1781" s="1232">
        <f>'Tax Sched 24'!C10</f>
        <v>45300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111314</v>
      </c>
      <c r="D1784" s="14" t="str">
        <f t="shared" si="26"/>
        <v>Error?</v>
      </c>
    </row>
    <row r="1785" spans="1:4" x14ac:dyDescent="0.2">
      <c r="A1785" s="55">
        <v>1724</v>
      </c>
      <c r="B1785" s="1232">
        <f>'Tax Sched 24'!C12</f>
        <v>52832</v>
      </c>
      <c r="D1785" s="14" t="str">
        <f t="shared" si="26"/>
        <v>Error?</v>
      </c>
    </row>
    <row r="1786" spans="1:4" x14ac:dyDescent="0.2">
      <c r="A1786" s="55">
        <v>1725</v>
      </c>
      <c r="B1786" s="1232">
        <f>'Tax Sched 24'!C14</f>
        <v>21656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2808797</v>
      </c>
      <c r="C1791" s="14" t="s">
        <v>672</v>
      </c>
      <c r="D1791" s="14" t="str">
        <f t="shared" ref="D1791:D1854" si="27">IF(ISBLANK(B1791),"OK",IF(A1791-B1791=0,"OK","Error?"))</f>
        <v>Error?</v>
      </c>
    </row>
    <row r="1792" spans="1:4" x14ac:dyDescent="0.2">
      <c r="A1792" s="55">
        <v>1731</v>
      </c>
      <c r="B1792" s="1232">
        <f>'Tax Sched 24'!F4</f>
        <v>2417395</v>
      </c>
      <c r="C1792" s="14" t="s">
        <v>672</v>
      </c>
      <c r="D1792" s="14" t="str">
        <f t="shared" si="27"/>
        <v>Error?</v>
      </c>
    </row>
    <row r="1793" spans="1:4" x14ac:dyDescent="0.2">
      <c r="A1793" s="55">
        <v>1732</v>
      </c>
      <c r="B1793" s="1232">
        <f>'Tax Sched 24'!F5</f>
        <v>304895</v>
      </c>
      <c r="C1793" s="14" t="s">
        <v>672</v>
      </c>
      <c r="D1793" s="14" t="str">
        <f t="shared" si="27"/>
        <v>Error?</v>
      </c>
    </row>
    <row r="1794" spans="1:4" x14ac:dyDescent="0.2">
      <c r="A1794" s="55">
        <v>1733</v>
      </c>
      <c r="B1794" s="1232">
        <f>'Tax Sched 24'!F6</f>
        <v>59986</v>
      </c>
      <c r="C1794" s="14" t="s">
        <v>672</v>
      </c>
      <c r="D1794" s="14" t="str">
        <f t="shared" si="27"/>
        <v>Error?</v>
      </c>
    </row>
    <row r="1795" spans="1:4" x14ac:dyDescent="0.2">
      <c r="A1795" s="55">
        <v>1734</v>
      </c>
      <c r="B1795" s="1232">
        <f>'Tax Sched 24'!F7</f>
        <v>146693</v>
      </c>
      <c r="C1795" s="14" t="s">
        <v>672</v>
      </c>
      <c r="D1795" s="14" t="str">
        <f t="shared" si="27"/>
        <v>Error?</v>
      </c>
    </row>
    <row r="1796" spans="1:4" x14ac:dyDescent="0.2">
      <c r="A1796" s="55">
        <v>1735</v>
      </c>
      <c r="B1796" s="1232">
        <f>'Tax Sched 24'!F8</f>
        <v>728</v>
      </c>
      <c r="C1796" s="14" t="s">
        <v>672</v>
      </c>
      <c r="D1796" s="14" t="str">
        <f t="shared" si="27"/>
        <v>Error?</v>
      </c>
    </row>
    <row r="1797" spans="1:4" x14ac:dyDescent="0.2">
      <c r="A1797" s="55">
        <v>1736</v>
      </c>
      <c r="B1797" s="1232">
        <f>'Tax Sched 24'!F10</f>
        <v>52576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129194</v>
      </c>
      <c r="C1800" s="14" t="s">
        <v>672</v>
      </c>
      <c r="D1800" s="14" t="str">
        <f t="shared" si="27"/>
        <v>Error?</v>
      </c>
    </row>
    <row r="1801" spans="1:4" x14ac:dyDescent="0.2">
      <c r="A1801" s="55">
        <v>1740</v>
      </c>
      <c r="B1801" s="1232">
        <f>'Tax Sched 24'!F12</f>
        <v>61319</v>
      </c>
      <c r="C1801" s="14" t="s">
        <v>672</v>
      </c>
      <c r="D1801" s="14" t="str">
        <f t="shared" si="27"/>
        <v>Error?</v>
      </c>
    </row>
    <row r="1802" spans="1:4" x14ac:dyDescent="0.2">
      <c r="A1802" s="55">
        <v>1741</v>
      </c>
      <c r="B1802" s="1232">
        <f>'Tax Sched 24'!F14</f>
        <v>25135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4500262</v>
      </c>
      <c r="D1808" s="14" t="str">
        <f t="shared" si="27"/>
        <v>Error?</v>
      </c>
    </row>
    <row r="1809" spans="1:4" x14ac:dyDescent="0.2">
      <c r="A1809" s="55">
        <v>1748</v>
      </c>
      <c r="B1809" s="1232">
        <f>'Tax Sched 24'!E5</f>
        <v>567591</v>
      </c>
      <c r="D1809" s="14" t="str">
        <f t="shared" si="27"/>
        <v>Error?</v>
      </c>
    </row>
    <row r="1810" spans="1:4" x14ac:dyDescent="0.2">
      <c r="A1810" s="55">
        <v>1749</v>
      </c>
      <c r="B1810" s="1232">
        <f>'Tax Sched 24'!E6</f>
        <v>111665</v>
      </c>
      <c r="D1810" s="14" t="str">
        <f t="shared" si="27"/>
        <v>Error?</v>
      </c>
    </row>
    <row r="1811" spans="1:4" x14ac:dyDescent="0.2">
      <c r="A1811" s="55">
        <v>1750</v>
      </c>
      <c r="B1811" s="1232">
        <f>'Tax Sched 24'!E7</f>
        <v>273058</v>
      </c>
      <c r="D1811" s="14" t="str">
        <f t="shared" si="27"/>
        <v>Error?</v>
      </c>
    </row>
    <row r="1812" spans="1:4" x14ac:dyDescent="0.2">
      <c r="A1812" s="55">
        <v>1751</v>
      </c>
      <c r="B1812" s="1232">
        <f>'Tax Sched 24'!E8</f>
        <v>1356</v>
      </c>
      <c r="D1812" s="14" t="str">
        <f t="shared" si="27"/>
        <v>Error?</v>
      </c>
    </row>
    <row r="1813" spans="1:4" x14ac:dyDescent="0.2">
      <c r="A1813" s="55">
        <v>1752</v>
      </c>
      <c r="B1813" s="1232">
        <f>'Tax Sched 24'!E10</f>
        <v>97876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240508</v>
      </c>
      <c r="D1816" s="14" t="str">
        <f t="shared" si="27"/>
        <v>Error?</v>
      </c>
    </row>
    <row r="1817" spans="1:4" x14ac:dyDescent="0.2">
      <c r="A1817" s="55">
        <v>1756</v>
      </c>
      <c r="B1817" s="1232">
        <f>'Tax Sched 24'!E12</f>
        <v>114151</v>
      </c>
      <c r="D1817" s="14" t="str">
        <f t="shared" si="27"/>
        <v>Error?</v>
      </c>
    </row>
    <row r="1818" spans="1:4" x14ac:dyDescent="0.2">
      <c r="A1818" s="55">
        <v>1757</v>
      </c>
      <c r="B1818" s="1232">
        <f>'Tax Sched 24'!E14</f>
        <v>46791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6068765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763319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43470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43470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43470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825000</v>
      </c>
      <c r="D2008" s="14" t="str">
        <f t="shared" si="30"/>
        <v>Error?</v>
      </c>
    </row>
    <row r="2009" spans="1:4" x14ac:dyDescent="0.2">
      <c r="A2009" s="55">
        <v>1948</v>
      </c>
      <c r="B2009" s="1232">
        <f>'Cap Outlay Deprec 27'!C8</f>
        <v>5310580</v>
      </c>
      <c r="D2009" s="14" t="str">
        <f t="shared" si="30"/>
        <v>Error?</v>
      </c>
    </row>
    <row r="2010" spans="1:4" x14ac:dyDescent="0.2">
      <c r="A2010" s="55">
        <v>1949</v>
      </c>
      <c r="B2010" s="1232">
        <f>'Cap Outlay Deprec 27'!C10</f>
        <v>148140</v>
      </c>
      <c r="D2010" s="14" t="str">
        <f t="shared" si="30"/>
        <v>Error?</v>
      </c>
    </row>
    <row r="2011" spans="1:4" x14ac:dyDescent="0.2">
      <c r="A2011" s="55">
        <v>1950</v>
      </c>
      <c r="B2011" s="1232">
        <f>'Cap Outlay Deprec 27'!C12</f>
        <v>2887714</v>
      </c>
      <c r="D2011" s="14" t="str">
        <f t="shared" si="30"/>
        <v>Error?</v>
      </c>
    </row>
    <row r="2012" spans="1:4" x14ac:dyDescent="0.2">
      <c r="A2012" s="55">
        <v>1951</v>
      </c>
      <c r="B2012" s="1232">
        <f>'Cap Outlay Deprec 27'!C13</f>
        <v>139195</v>
      </c>
      <c r="D2012" s="14" t="str">
        <f t="shared" si="30"/>
        <v>Error?</v>
      </c>
    </row>
    <row r="2013" spans="1:4" x14ac:dyDescent="0.2">
      <c r="A2013" s="55">
        <v>1952</v>
      </c>
      <c r="B2013" s="1232">
        <f>'Cap Outlay Deprec 27'!C16</f>
        <v>9310629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96211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96211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825000</v>
      </c>
      <c r="C2026" s="14" t="s">
        <v>672</v>
      </c>
      <c r="D2026" s="14" t="str">
        <f t="shared" si="30"/>
        <v>Error?</v>
      </c>
    </row>
    <row r="2027" spans="1:4" x14ac:dyDescent="0.2">
      <c r="A2027" s="55">
        <v>1966</v>
      </c>
      <c r="B2027" s="1232">
        <f>'Cap Outlay Deprec 27'!F8</f>
        <v>5310580</v>
      </c>
      <c r="C2027" s="14" t="s">
        <v>672</v>
      </c>
      <c r="D2027" s="14" t="str">
        <f t="shared" si="30"/>
        <v>Error?</v>
      </c>
    </row>
    <row r="2028" spans="1:4" x14ac:dyDescent="0.2">
      <c r="A2028" s="55">
        <v>1967</v>
      </c>
      <c r="B2028" s="1232">
        <f>'Cap Outlay Deprec 27'!F10</f>
        <v>148140</v>
      </c>
      <c r="C2028" s="14" t="s">
        <v>672</v>
      </c>
      <c r="D2028" s="14" t="str">
        <f t="shared" si="30"/>
        <v>Error?</v>
      </c>
    </row>
    <row r="2029" spans="1:4" x14ac:dyDescent="0.2">
      <c r="A2029" s="55">
        <v>1968</v>
      </c>
      <c r="B2029" s="1232">
        <f>'Cap Outlay Deprec 27'!F12</f>
        <v>2983925</v>
      </c>
      <c r="C2029" s="14" t="s">
        <v>672</v>
      </c>
      <c r="D2029" s="14" t="str">
        <f t="shared" si="30"/>
        <v>Error?</v>
      </c>
    </row>
    <row r="2030" spans="1:4" x14ac:dyDescent="0.2">
      <c r="A2030" s="55">
        <v>1969</v>
      </c>
      <c r="B2030" s="1232">
        <f>'Cap Outlay Deprec 27'!F13</f>
        <v>139195</v>
      </c>
      <c r="C2030" s="14" t="s">
        <v>672</v>
      </c>
      <c r="D2030" s="14" t="str">
        <f t="shared" si="30"/>
        <v>Error?</v>
      </c>
    </row>
    <row r="2031" spans="1:4" x14ac:dyDescent="0.2">
      <c r="A2031" s="55">
        <v>1970</v>
      </c>
      <c r="B2031" s="1232">
        <f>'Cap Outlay Deprec 27'!F16</f>
        <v>9406840</v>
      </c>
      <c r="C2031" s="14" t="s">
        <v>672</v>
      </c>
      <c r="D2031" s="14" t="str">
        <f t="shared" si="30"/>
        <v>Error?</v>
      </c>
    </row>
    <row r="2032" spans="1:4" x14ac:dyDescent="0.2">
      <c r="A2032" s="83">
        <v>1971</v>
      </c>
      <c r="D2032" s="14" t="str">
        <f t="shared" si="30"/>
        <v>OK</v>
      </c>
    </row>
    <row r="2033" spans="1:4" x14ac:dyDescent="0.2">
      <c r="A2033" s="55">
        <v>1972</v>
      </c>
      <c r="B2033" s="1232">
        <f>'Cap Outlay Deprec 27'!H8</f>
        <v>318636</v>
      </c>
      <c r="D2033" s="14" t="str">
        <f t="shared" si="30"/>
        <v>Error?</v>
      </c>
    </row>
    <row r="2034" spans="1:4" x14ac:dyDescent="0.2">
      <c r="A2034" s="55">
        <v>1973</v>
      </c>
      <c r="B2034" s="1232">
        <f>'Cap Outlay Deprec 27'!H10</f>
        <v>22221</v>
      </c>
      <c r="D2034" s="14" t="str">
        <f t="shared" si="30"/>
        <v>Error?</v>
      </c>
    </row>
    <row r="2035" spans="1:4" x14ac:dyDescent="0.2">
      <c r="A2035" s="55">
        <v>1974</v>
      </c>
      <c r="B2035" s="1232">
        <f>'Cap Outlay Deprec 27'!H12</f>
        <v>825221</v>
      </c>
      <c r="D2035" s="14" t="str">
        <f t="shared" si="30"/>
        <v>Error?</v>
      </c>
    </row>
    <row r="2036" spans="1:4" x14ac:dyDescent="0.2">
      <c r="A2036" s="55">
        <v>1975</v>
      </c>
      <c r="B2036" s="1232">
        <f>'Cap Outlay Deprec 27'!H13</f>
        <v>83517</v>
      </c>
      <c r="D2036" s="14" t="str">
        <f t="shared" si="30"/>
        <v>Error?</v>
      </c>
    </row>
    <row r="2037" spans="1:4" x14ac:dyDescent="0.2">
      <c r="A2037" s="55">
        <v>1976</v>
      </c>
      <c r="B2037" s="1232">
        <f>'Cap Outlay Deprec 27'!H16</f>
        <v>1249595</v>
      </c>
      <c r="C2037" s="14" t="s">
        <v>672</v>
      </c>
      <c r="D2037" s="14" t="str">
        <f t="shared" si="30"/>
        <v>Error?</v>
      </c>
    </row>
    <row r="2038" spans="1:4" x14ac:dyDescent="0.2">
      <c r="A2038" s="83">
        <v>1977</v>
      </c>
      <c r="D2038" s="14" t="str">
        <f t="shared" si="30"/>
        <v>OK</v>
      </c>
    </row>
    <row r="2039" spans="1:4" x14ac:dyDescent="0.2">
      <c r="A2039" s="55">
        <v>1978</v>
      </c>
      <c r="B2039" s="1232">
        <f>'Cap Outlay Deprec 27'!I8</f>
        <v>106212</v>
      </c>
      <c r="D2039" s="14" t="str">
        <f t="shared" si="30"/>
        <v>Error?</v>
      </c>
    </row>
    <row r="2040" spans="1:4" x14ac:dyDescent="0.2">
      <c r="A2040" s="55">
        <v>1979</v>
      </c>
      <c r="B2040" s="1232">
        <f>'Cap Outlay Deprec 27'!I10</f>
        <v>7407</v>
      </c>
      <c r="D2040" s="14" t="str">
        <f t="shared" si="30"/>
        <v>Error?</v>
      </c>
    </row>
    <row r="2041" spans="1:4" x14ac:dyDescent="0.2">
      <c r="A2041" s="55">
        <v>1980</v>
      </c>
      <c r="B2041" s="1232">
        <f>'Cap Outlay Deprec 27'!I12</f>
        <v>298393</v>
      </c>
      <c r="D2041" s="14" t="str">
        <f t="shared" si="30"/>
        <v>Error?</v>
      </c>
    </row>
    <row r="2042" spans="1:4" x14ac:dyDescent="0.2">
      <c r="A2042" s="55">
        <v>1981</v>
      </c>
      <c r="B2042" s="1232">
        <f>'Cap Outlay Deprec 27'!I13</f>
        <v>27839</v>
      </c>
      <c r="D2042" s="14" t="str">
        <f t="shared" si="30"/>
        <v>Error?</v>
      </c>
    </row>
    <row r="2043" spans="1:4" x14ac:dyDescent="0.2">
      <c r="A2043" s="55">
        <v>1982</v>
      </c>
      <c r="B2043" s="1232">
        <f>'Cap Outlay Deprec 27'!I16</f>
        <v>439851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424848</v>
      </c>
      <c r="C2051" s="14" t="s">
        <v>672</v>
      </c>
      <c r="D2051" s="14" t="str">
        <f t="shared" si="31"/>
        <v>Error?</v>
      </c>
    </row>
    <row r="2052" spans="1:4" x14ac:dyDescent="0.2">
      <c r="A2052" s="55">
        <v>1991</v>
      </c>
      <c r="B2052" s="1232">
        <f>'Cap Outlay Deprec 27'!K10</f>
        <v>29628</v>
      </c>
      <c r="C2052" s="14" t="s">
        <v>672</v>
      </c>
      <c r="D2052" s="14" t="str">
        <f t="shared" si="31"/>
        <v>Error?</v>
      </c>
    </row>
    <row r="2053" spans="1:4" x14ac:dyDescent="0.2">
      <c r="A2053" s="55">
        <v>1992</v>
      </c>
      <c r="B2053" s="1232">
        <f>'Cap Outlay Deprec 27'!K12</f>
        <v>1123614</v>
      </c>
      <c r="C2053" s="14" t="s">
        <v>672</v>
      </c>
      <c r="D2053" s="14" t="str">
        <f t="shared" si="31"/>
        <v>Error?</v>
      </c>
    </row>
    <row r="2054" spans="1:4" x14ac:dyDescent="0.2">
      <c r="A2054" s="55">
        <v>1993</v>
      </c>
      <c r="B2054" s="1232">
        <f>'Cap Outlay Deprec 27'!K13</f>
        <v>111356</v>
      </c>
      <c r="C2054" s="14" t="s">
        <v>672</v>
      </c>
      <c r="D2054" s="14" t="str">
        <f t="shared" si="31"/>
        <v>Error?</v>
      </c>
    </row>
    <row r="2055" spans="1:4" x14ac:dyDescent="0.2">
      <c r="A2055" s="55">
        <v>1994</v>
      </c>
      <c r="B2055" s="1232">
        <f>'Cap Outlay Deprec 27'!K16</f>
        <v>1689446</v>
      </c>
      <c r="C2055" s="14" t="s">
        <v>672</v>
      </c>
      <c r="D2055" s="14" t="str">
        <f t="shared" si="31"/>
        <v>Error?</v>
      </c>
    </row>
    <row r="2056" spans="1:4" x14ac:dyDescent="0.2">
      <c r="A2056" s="55">
        <v>1995</v>
      </c>
      <c r="B2056" s="1232">
        <f>'Cap Outlay Deprec 27'!L5</f>
        <v>825000</v>
      </c>
      <c r="C2056" s="14" t="s">
        <v>672</v>
      </c>
      <c r="D2056" s="14" t="str">
        <f t="shared" si="31"/>
        <v>Error?</v>
      </c>
    </row>
    <row r="2057" spans="1:4" x14ac:dyDescent="0.2">
      <c r="A2057" s="55">
        <v>1996</v>
      </c>
      <c r="B2057" s="1232">
        <f>'Cap Outlay Deprec 27'!L8</f>
        <v>4885732</v>
      </c>
      <c r="C2057" s="14" t="s">
        <v>672</v>
      </c>
      <c r="D2057" s="14" t="str">
        <f t="shared" si="31"/>
        <v>Error?</v>
      </c>
    </row>
    <row r="2058" spans="1:4" x14ac:dyDescent="0.2">
      <c r="A2058" s="55">
        <v>1997</v>
      </c>
      <c r="B2058" s="1232">
        <f>'Cap Outlay Deprec 27'!L10</f>
        <v>118512</v>
      </c>
      <c r="C2058" s="14" t="s">
        <v>672</v>
      </c>
      <c r="D2058" s="14" t="str">
        <f t="shared" si="31"/>
        <v>Error?</v>
      </c>
    </row>
    <row r="2059" spans="1:4" x14ac:dyDescent="0.2">
      <c r="A2059" s="55">
        <v>1998</v>
      </c>
      <c r="B2059" s="1232">
        <f>'Cap Outlay Deprec 27'!L12</f>
        <v>1860311</v>
      </c>
      <c r="C2059" s="14" t="s">
        <v>672</v>
      </c>
      <c r="D2059" s="14" t="str">
        <f t="shared" si="31"/>
        <v>Error?</v>
      </c>
    </row>
    <row r="2060" spans="1:4" x14ac:dyDescent="0.2">
      <c r="A2060" s="55">
        <v>1999</v>
      </c>
      <c r="B2060" s="1232">
        <f>'Cap Outlay Deprec 27'!L13</f>
        <v>27839</v>
      </c>
      <c r="C2060" s="14" t="s">
        <v>672</v>
      </c>
      <c r="D2060" s="14" t="str">
        <f t="shared" si="31"/>
        <v>Error?</v>
      </c>
    </row>
    <row r="2061" spans="1:4" x14ac:dyDescent="0.2">
      <c r="A2061" s="55">
        <v>2000</v>
      </c>
      <c r="B2061" s="1232">
        <f>'Cap Outlay Deprec 27'!L16</f>
        <v>7717394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710803</v>
      </c>
      <c r="C2088" s="14" t="s">
        <v>672</v>
      </c>
      <c r="D2088" s="14" t="str">
        <f t="shared" si="31"/>
        <v>Error?</v>
      </c>
    </row>
    <row r="2089" spans="1:4" x14ac:dyDescent="0.2">
      <c r="A2089" s="55">
        <v>2028</v>
      </c>
      <c r="B2089" s="1232">
        <f>'Expenditures 15-22'!K92</f>
        <v>115542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95504</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5873063</v>
      </c>
      <c r="C2551" s="14" t="s">
        <v>672</v>
      </c>
      <c r="D2551" s="14" t="str">
        <f t="shared" si="38"/>
        <v>Error?</v>
      </c>
    </row>
    <row r="2552" spans="1:4" x14ac:dyDescent="0.2">
      <c r="A2552" s="83">
        <v>2491</v>
      </c>
      <c r="D2552" s="14" t="str">
        <f t="shared" si="38"/>
        <v>OK</v>
      </c>
    </row>
    <row r="2553" spans="1:4" x14ac:dyDescent="0.2">
      <c r="A2553" s="55">
        <v>2492</v>
      </c>
      <c r="B2553" s="1232">
        <f>'Acct Summary 7-8'!C6</f>
        <v>1223609</v>
      </c>
      <c r="C2553" s="14" t="s">
        <v>672</v>
      </c>
      <c r="D2553" s="14" t="str">
        <f t="shared" si="38"/>
        <v>Error?</v>
      </c>
    </row>
    <row r="2554" spans="1:4" x14ac:dyDescent="0.2">
      <c r="A2554" s="55">
        <v>2493</v>
      </c>
      <c r="B2554" s="1232">
        <f>'Acct Summary 7-8'!C7</f>
        <v>593842</v>
      </c>
      <c r="C2554" s="14" t="s">
        <v>672</v>
      </c>
      <c r="D2554" s="14" t="str">
        <f t="shared" si="38"/>
        <v>Error?</v>
      </c>
    </row>
    <row r="2555" spans="1:4" x14ac:dyDescent="0.2">
      <c r="A2555" s="55">
        <v>2494</v>
      </c>
      <c r="B2555" s="1232">
        <f>'Acct Summary 7-8'!C8</f>
        <v>7713423</v>
      </c>
      <c r="C2555" s="14" t="s">
        <v>672</v>
      </c>
      <c r="D2555" s="14" t="str">
        <f t="shared" si="38"/>
        <v>Error?</v>
      </c>
    </row>
    <row r="2556" spans="1:4" x14ac:dyDescent="0.2">
      <c r="A2556" s="55">
        <v>2495</v>
      </c>
      <c r="B2556" s="1232">
        <f>'Acct Summary 7-8'!C12</f>
        <v>4017050</v>
      </c>
      <c r="C2556" s="14" t="s">
        <v>672</v>
      </c>
      <c r="D2556" s="14" t="str">
        <f t="shared" si="38"/>
        <v>Error?</v>
      </c>
    </row>
    <row r="2557" spans="1:4" x14ac:dyDescent="0.2">
      <c r="A2557" s="55">
        <v>2496</v>
      </c>
      <c r="B2557" s="1232">
        <f>'Acct Summary 7-8'!C13</f>
        <v>1650051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826345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6493446</v>
      </c>
      <c r="C2561" s="14" t="s">
        <v>672</v>
      </c>
      <c r="D2561" s="14" t="str">
        <f t="shared" si="39"/>
        <v>Error?</v>
      </c>
    </row>
    <row r="2562" spans="1:4" x14ac:dyDescent="0.2">
      <c r="A2562" s="55">
        <v>2501</v>
      </c>
      <c r="B2562" s="1232">
        <f>'Acct Summary 7-8'!C20</f>
        <v>1219977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733618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733618</v>
      </c>
      <c r="C2568" s="14" t="s">
        <v>672</v>
      </c>
      <c r="D2568" s="14" t="str">
        <f t="shared" si="39"/>
        <v>Error?</v>
      </c>
    </row>
    <row r="2569" spans="1:4" x14ac:dyDescent="0.2">
      <c r="A2569" s="55">
        <v>2508</v>
      </c>
      <c r="B2569" s="1232">
        <f>'Acct Summary 7-8'!D13</f>
        <v>637976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637976</v>
      </c>
      <c r="C2573" s="14" t="s">
        <v>672</v>
      </c>
      <c r="D2573" s="14" t="str">
        <f t="shared" si="39"/>
        <v>Error?</v>
      </c>
    </row>
    <row r="2574" spans="1:4" x14ac:dyDescent="0.2">
      <c r="A2574" s="55">
        <v>2513</v>
      </c>
      <c r="B2574" s="1232">
        <f>'Acct Summary 7-8'!D20</f>
        <v>95642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343249</v>
      </c>
      <c r="C2591" s="14" t="s">
        <v>672</v>
      </c>
      <c r="D2591" s="14" t="str">
        <f t="shared" si="39"/>
        <v>Error?</v>
      </c>
    </row>
    <row r="2592" spans="1:4" x14ac:dyDescent="0.2">
      <c r="A2592" s="83">
        <v>2531</v>
      </c>
      <c r="D2592" s="14" t="str">
        <f t="shared" si="39"/>
        <v>OK</v>
      </c>
    </row>
    <row r="2593" spans="1:4" x14ac:dyDescent="0.2">
      <c r="A2593" s="55">
        <v>2532</v>
      </c>
      <c r="B2593" s="1232">
        <f>'Acct Summary 7-8'!F6</f>
        <v>255987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599236</v>
      </c>
      <c r="C2595" s="14" t="s">
        <v>672</v>
      </c>
      <c r="D2595" s="14" t="str">
        <f t="shared" si="39"/>
        <v>Error?</v>
      </c>
    </row>
    <row r="2596" spans="1:4" x14ac:dyDescent="0.2">
      <c r="A2596" s="55">
        <v>2535</v>
      </c>
      <c r="B2596" s="1232">
        <f>'Acct Summary 7-8'!F13</f>
        <v>661926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661926</v>
      </c>
      <c r="C2600" s="14" t="s">
        <v>672</v>
      </c>
      <c r="D2600" s="14" t="str">
        <f t="shared" si="39"/>
        <v>Error?</v>
      </c>
    </row>
    <row r="2601" spans="1:4" x14ac:dyDescent="0.2">
      <c r="A2601" s="55">
        <v>2540</v>
      </c>
      <c r="B2601" s="1232">
        <f>'Acct Summary 7-8'!F20</f>
        <v>-62690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20247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20247</v>
      </c>
      <c r="C2606" s="14" t="s">
        <v>672</v>
      </c>
      <c r="D2606" s="14" t="str">
        <f t="shared" si="39"/>
        <v>Error?</v>
      </c>
    </row>
    <row r="2607" spans="1:4" x14ac:dyDescent="0.2">
      <c r="A2607" s="55">
        <v>2546</v>
      </c>
      <c r="B2607" s="1232">
        <f>'Acct Summary 7-8'!G12</f>
        <v>89755</v>
      </c>
      <c r="C2607" s="14" t="s">
        <v>672</v>
      </c>
      <c r="D2607" s="14" t="str">
        <f t="shared" si="39"/>
        <v>Error?</v>
      </c>
    </row>
    <row r="2608" spans="1:4" x14ac:dyDescent="0.2">
      <c r="A2608" s="55">
        <v>2547</v>
      </c>
      <c r="B2608" s="1232">
        <f>'Acct Summary 7-8'!G13</f>
        <v>172055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261810</v>
      </c>
      <c r="C2612" s="14" t="s">
        <v>672</v>
      </c>
      <c r="D2612" s="14" t="str">
        <f t="shared" si="39"/>
        <v>Error?</v>
      </c>
    </row>
    <row r="2613" spans="1:4" x14ac:dyDescent="0.2">
      <c r="A2613" s="55">
        <v>2552</v>
      </c>
      <c r="B2613" s="1232">
        <f>'Acct Summary 7-8'!G20</f>
        <v>-241563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106218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106218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135319</v>
      </c>
      <c r="C2634" s="14" t="s">
        <v>672</v>
      </c>
      <c r="D2634" s="14" t="str">
        <f t="shared" si="40"/>
        <v>Error?</v>
      </c>
    </row>
    <row r="2635" spans="1:4" x14ac:dyDescent="0.2">
      <c r="A2635" s="55">
        <v>2574</v>
      </c>
      <c r="B2635" s="1232">
        <f>'Acct Summary 7-8'!E17</f>
        <v>135319</v>
      </c>
      <c r="C2635" s="14" t="s">
        <v>672</v>
      </c>
      <c r="D2635" s="14" t="str">
        <f t="shared" si="40"/>
        <v>Error?</v>
      </c>
    </row>
    <row r="2636" spans="1:4" x14ac:dyDescent="0.2">
      <c r="A2636" s="55">
        <v>2575</v>
      </c>
      <c r="B2636" s="1232">
        <f>'Acct Summary 7-8'!E20</f>
        <v>-29101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710803</v>
      </c>
      <c r="C2789" s="14" t="s">
        <v>672</v>
      </c>
      <c r="D2789" s="14" t="str">
        <f t="shared" si="42"/>
        <v>Error?</v>
      </c>
    </row>
    <row r="2790" spans="1:4" x14ac:dyDescent="0.2">
      <c r="A2790" s="55">
        <v>2729</v>
      </c>
      <c r="B2790" s="1232">
        <f>'Expenditures 15-22'!E102</f>
        <v>710803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30432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30432</v>
      </c>
      <c r="D2914" s="14" t="str">
        <f t="shared" si="44"/>
        <v>Error?</v>
      </c>
    </row>
    <row r="2915" spans="1:4" x14ac:dyDescent="0.2">
      <c r="A2915" s="83">
        <v>2854</v>
      </c>
      <c r="D2915" s="14" t="str">
        <f t="shared" si="44"/>
        <v>OK</v>
      </c>
    </row>
    <row r="2916" spans="1:4" x14ac:dyDescent="0.2">
      <c r="A2916" s="55">
        <v>2855</v>
      </c>
      <c r="B2916" s="1232">
        <f>'Assets-Liab 5-6'!L34</f>
        <v>30432</v>
      </c>
      <c r="C2916" s="14" t="s">
        <v>672</v>
      </c>
      <c r="D2916" s="14" t="str">
        <f t="shared" si="44"/>
        <v>Error?</v>
      </c>
    </row>
    <row r="2917" spans="1:4" x14ac:dyDescent="0.2">
      <c r="A2917" s="55">
        <v>2856</v>
      </c>
      <c r="B2917" s="1232">
        <f>'Assets-Liab 5-6'!L41</f>
        <v>30432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710803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710803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66791</v>
      </c>
      <c r="D3055" s="14" t="str">
        <f t="shared" si="46"/>
        <v>Error?</v>
      </c>
    </row>
    <row r="3056" spans="1:4" x14ac:dyDescent="0.2">
      <c r="A3056" s="55">
        <v>2995</v>
      </c>
      <c r="B3056" s="1232">
        <f>'Expenditures 15-22'!D10</f>
        <v>24961</v>
      </c>
      <c r="D3056" s="14" t="str">
        <f t="shared" si="46"/>
        <v>Error?</v>
      </c>
    </row>
    <row r="3057" spans="1:4" x14ac:dyDescent="0.2">
      <c r="A3057" s="55">
        <v>2996</v>
      </c>
      <c r="B3057" s="1232">
        <f>'Expenditures 15-22'!E10</f>
        <v>48536</v>
      </c>
      <c r="D3057" s="14" t="str">
        <f t="shared" si="46"/>
        <v>Error?</v>
      </c>
    </row>
    <row r="3058" spans="1:4" x14ac:dyDescent="0.2">
      <c r="A3058" s="55">
        <v>2997</v>
      </c>
      <c r="B3058" s="1232">
        <f>'Expenditures 15-22'!F10</f>
        <v>6882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147170</v>
      </c>
      <c r="C3062" s="14" t="s">
        <v>672</v>
      </c>
      <c r="D3062" s="14" t="str">
        <f t="shared" si="46"/>
        <v>Error?</v>
      </c>
    </row>
    <row r="3063" spans="1:4" x14ac:dyDescent="0.2">
      <c r="A3063" s="83">
        <v>3002</v>
      </c>
      <c r="D3063" s="14" t="str">
        <f t="shared" si="46"/>
        <v>OK</v>
      </c>
    </row>
    <row r="3064" spans="1:4" x14ac:dyDescent="0.2">
      <c r="A3064" s="55">
        <v>3003</v>
      </c>
      <c r="B3064" s="1232">
        <f>'Expenditures 15-22'!D213</f>
        <v>15603</v>
      </c>
      <c r="D3064" s="14" t="str">
        <f t="shared" si="46"/>
        <v>Error?</v>
      </c>
    </row>
    <row r="3065" spans="1:4" x14ac:dyDescent="0.2">
      <c r="A3065" s="55">
        <v>3004</v>
      </c>
      <c r="B3065" s="1232">
        <f>'Expenditures 15-22'!K213</f>
        <v>15603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91661</v>
      </c>
      <c r="C3225" s="14" t="s">
        <v>672</v>
      </c>
      <c r="D3225" s="14" t="str">
        <f t="shared" si="49"/>
        <v>Error?</v>
      </c>
    </row>
    <row r="3226" spans="1:4" x14ac:dyDescent="0.2">
      <c r="A3226" s="55">
        <v>3165</v>
      </c>
      <c r="B3226" s="1232">
        <f>'Acct Summary 7-8'!I8</f>
        <v>91661</v>
      </c>
      <c r="C3226" s="14" t="s">
        <v>672</v>
      </c>
      <c r="D3226" s="14" t="str">
        <f t="shared" si="49"/>
        <v>Error?</v>
      </c>
    </row>
    <row r="3227" spans="1:4" x14ac:dyDescent="0.2">
      <c r="A3227" s="55">
        <v>3166</v>
      </c>
      <c r="B3227" s="1232">
        <f>'Acct Summary 7-8'!I20</f>
        <v>91661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95504</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24669</v>
      </c>
      <c r="C3231" s="14" t="s">
        <v>672</v>
      </c>
      <c r="D3231" s="14" t="str">
        <f t="shared" si="49"/>
        <v>Error?</v>
      </c>
    </row>
    <row r="3232" spans="1:4" x14ac:dyDescent="0.2">
      <c r="A3232" s="55">
        <v>3171</v>
      </c>
      <c r="B3232" s="1232">
        <f>'Acct Summary 7-8'!C77</f>
        <v>70835</v>
      </c>
      <c r="C3232" s="14" t="s">
        <v>672</v>
      </c>
      <c r="D3232" s="14" t="str">
        <f t="shared" si="49"/>
        <v>Error?</v>
      </c>
    </row>
    <row r="3233" spans="1:4" x14ac:dyDescent="0.2">
      <c r="A3233" s="55">
        <v>3172</v>
      </c>
      <c r="B3233" s="1232">
        <f>'Acct Summary 7-8'!C78</f>
        <v>1290812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95642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-62690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-241563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24669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24669</v>
      </c>
      <c r="C3277" s="14" t="s">
        <v>672</v>
      </c>
      <c r="D3277" s="14" t="str">
        <f t="shared" si="50"/>
        <v>Error?</v>
      </c>
    </row>
    <row r="3278" spans="1:4" x14ac:dyDescent="0.2">
      <c r="A3278" s="55">
        <v>3217</v>
      </c>
      <c r="B3278" s="1232">
        <f>'Acct Summary 7-8'!E78</f>
        <v>-4432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95504</v>
      </c>
      <c r="C3318" s="14" t="s">
        <v>672</v>
      </c>
      <c r="D3318" s="14" t="str">
        <f t="shared" si="50"/>
        <v>Error?</v>
      </c>
    </row>
    <row r="3319" spans="1:4" x14ac:dyDescent="0.2">
      <c r="A3319" s="55">
        <v>3258</v>
      </c>
      <c r="B3319" s="1232">
        <f>'Acct Summary 7-8'!I77</f>
        <v>-95504</v>
      </c>
      <c r="C3319" s="14" t="s">
        <v>672</v>
      </c>
      <c r="D3319" s="14" t="str">
        <f t="shared" si="50"/>
        <v>Error?</v>
      </c>
    </row>
    <row r="3320" spans="1:4" x14ac:dyDescent="0.2">
      <c r="A3320" s="55">
        <v>3259</v>
      </c>
      <c r="B3320" s="1232">
        <f>'Acct Summary 7-8'!I78</f>
        <v>-3843</v>
      </c>
      <c r="C3320" s="14" t="s">
        <v>672</v>
      </c>
      <c r="D3320" s="14" t="str">
        <f t="shared" si="50"/>
        <v>Error?</v>
      </c>
    </row>
    <row r="3321" spans="1:4" x14ac:dyDescent="0.2">
      <c r="A3321" s="55">
        <v>3260</v>
      </c>
      <c r="B3321" s="1232">
        <f>'Acct Summary 7-8'!I79</f>
        <v>3843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275632</v>
      </c>
      <c r="D3366" s="14" t="str">
        <f t="shared" si="51"/>
        <v>Error?</v>
      </c>
    </row>
    <row r="3367" spans="1:4" x14ac:dyDescent="0.2">
      <c r="A3367" s="55">
        <v>3306</v>
      </c>
      <c r="B3367" s="1232">
        <f>'Expenditures 15-22'!C19</f>
        <v>259356</v>
      </c>
      <c r="D3367" s="14" t="str">
        <f t="shared" si="51"/>
        <v>Error?</v>
      </c>
    </row>
    <row r="3368" spans="1:4" x14ac:dyDescent="0.2">
      <c r="A3368" s="55">
        <v>3307</v>
      </c>
      <c r="B3368" s="1232">
        <f>'Expenditures 15-22'!D8</f>
        <v>70021</v>
      </c>
      <c r="D3368" s="14" t="str">
        <f t="shared" si="51"/>
        <v>Error?</v>
      </c>
    </row>
    <row r="3369" spans="1:4" x14ac:dyDescent="0.2">
      <c r="A3369" s="55">
        <v>3308</v>
      </c>
      <c r="B3369" s="1232">
        <f>'Expenditures 15-22'!D19</f>
        <v>68414</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2368</v>
      </c>
      <c r="D3371" s="14" t="str">
        <f t="shared" si="51"/>
        <v>Error?</v>
      </c>
    </row>
    <row r="3372" spans="1:4" x14ac:dyDescent="0.2">
      <c r="A3372" s="55">
        <v>3311</v>
      </c>
      <c r="B3372" s="1232">
        <f>'Expenditures 15-22'!F8</f>
        <v>2783</v>
      </c>
      <c r="D3372" s="14" t="str">
        <f t="shared" si="51"/>
        <v>Error?</v>
      </c>
    </row>
    <row r="3373" spans="1:4" x14ac:dyDescent="0.2">
      <c r="A3373" s="55">
        <v>3312</v>
      </c>
      <c r="B3373" s="1232">
        <f>'Expenditures 15-22'!F19</f>
        <v>9322</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348436</v>
      </c>
      <c r="C3380" s="14" t="s">
        <v>672</v>
      </c>
      <c r="D3380" s="14" t="str">
        <f t="shared" si="51"/>
        <v>Error?</v>
      </c>
    </row>
    <row r="3381" spans="1:4" x14ac:dyDescent="0.2">
      <c r="A3381" s="55">
        <v>3320</v>
      </c>
      <c r="B3381" s="1232">
        <f>'Expenditures 15-22'!K19</f>
        <v>339460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40542</v>
      </c>
      <c r="D3387" s="14" t="str">
        <f t="shared" si="51"/>
        <v>Error?</v>
      </c>
    </row>
    <row r="3388" spans="1:4" x14ac:dyDescent="0.2">
      <c r="A3388" s="55">
        <v>3327</v>
      </c>
      <c r="B3388" s="1232">
        <f>'Expenditures 15-22'!D211</f>
        <v>11553</v>
      </c>
      <c r="D3388" s="14" t="str">
        <f t="shared" si="51"/>
        <v>Error?</v>
      </c>
    </row>
    <row r="3389" spans="1:4" x14ac:dyDescent="0.2">
      <c r="A3389" s="55">
        <v>3328</v>
      </c>
      <c r="B3389" s="1232">
        <f>'Expenditures 15-22'!D222</f>
        <v>12687</v>
      </c>
      <c r="D3389" s="14" t="str">
        <f t="shared" si="51"/>
        <v>Error?</v>
      </c>
    </row>
    <row r="3390" spans="1:4" x14ac:dyDescent="0.2">
      <c r="A3390" s="55">
        <v>3329</v>
      </c>
      <c r="B3390" s="1232">
        <f>'Expenditures 15-22'!K209</f>
        <v>40542</v>
      </c>
      <c r="C3390" s="14" t="s">
        <v>672</v>
      </c>
      <c r="D3390" s="14" t="str">
        <f t="shared" si="51"/>
        <v>Error?</v>
      </c>
    </row>
    <row r="3391" spans="1:4" x14ac:dyDescent="0.2">
      <c r="A3391" s="55">
        <v>3330</v>
      </c>
      <c r="B3391" s="1232">
        <f>'Expenditures 15-22'!K211</f>
        <v>11553</v>
      </c>
      <c r="C3391" s="14" t="s">
        <v>672</v>
      </c>
      <c r="D3391" s="14" t="str">
        <f t="shared" ref="D3391:D3454" si="52">IF(ISBLANK(B3391),"OK",IF(A3391-B3391=0,"OK","Error?"))</f>
        <v>Error?</v>
      </c>
    </row>
    <row r="3392" spans="1:4" x14ac:dyDescent="0.2">
      <c r="A3392" s="55">
        <v>3331</v>
      </c>
      <c r="B3392" s="1232">
        <f>'Expenditures 15-22'!K222</f>
        <v>12687</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22909</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7855709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569095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2444</v>
      </c>
      <c r="D3417" s="14" t="str">
        <f t="shared" si="52"/>
        <v>Error?</v>
      </c>
    </row>
    <row r="3418" spans="1:4" x14ac:dyDescent="0.2">
      <c r="A3418" s="83">
        <v>3357</v>
      </c>
      <c r="D3418" s="14" t="str">
        <f t="shared" si="52"/>
        <v>OK</v>
      </c>
    </row>
    <row r="3419" spans="1:4" x14ac:dyDescent="0.2">
      <c r="A3419" s="55">
        <v>3358</v>
      </c>
      <c r="B3419" s="1232">
        <f>'Assets-Liab 5-6'!F4</f>
        <v>1100107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221968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30432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1255</v>
      </c>
      <c r="C3446" s="14" t="s">
        <v>672</v>
      </c>
      <c r="D3446" s="14" t="str">
        <f t="shared" si="52"/>
        <v>Error?</v>
      </c>
    </row>
    <row r="3447" spans="1:4" x14ac:dyDescent="0.2">
      <c r="A3447" s="55">
        <v>3386</v>
      </c>
      <c r="B3447" s="1232">
        <f>'Tax Sched 24'!D16</f>
        <v>627</v>
      </c>
      <c r="C3447" s="14" t="s">
        <v>672</v>
      </c>
      <c r="D3447" s="14" t="str">
        <f t="shared" si="52"/>
        <v>Error?</v>
      </c>
    </row>
    <row r="3448" spans="1:4" x14ac:dyDescent="0.2">
      <c r="A3448" s="55">
        <v>3387</v>
      </c>
      <c r="B3448" s="1232">
        <f>'Tax Sched 24'!C16</f>
        <v>628</v>
      </c>
      <c r="D3448" s="14" t="str">
        <f t="shared" si="52"/>
        <v>Error?</v>
      </c>
    </row>
    <row r="3449" spans="1:4" x14ac:dyDescent="0.2">
      <c r="A3449" s="55">
        <v>3388</v>
      </c>
      <c r="B3449" s="1232">
        <f>'Tax Sched 24'!F16</f>
        <v>728</v>
      </c>
      <c r="C3449" s="14" t="s">
        <v>672</v>
      </c>
      <c r="D3449" s="14" t="str">
        <f t="shared" si="52"/>
        <v>Error?</v>
      </c>
    </row>
    <row r="3450" spans="1:4" x14ac:dyDescent="0.2">
      <c r="A3450" s="55">
        <v>3389</v>
      </c>
      <c r="B3450" s="1232">
        <f>'Tax Sched 24'!E16</f>
        <v>1356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806098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806098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806098</v>
      </c>
      <c r="D3567" s="14" t="str">
        <f t="shared" si="54"/>
        <v>Error?</v>
      </c>
    </row>
    <row r="3568" spans="1:4" x14ac:dyDescent="0.2">
      <c r="A3568" s="55">
        <v>3507</v>
      </c>
      <c r="B3568" s="1232">
        <f>'Assets-Liab 5-6'!K41</f>
        <v>806098</v>
      </c>
      <c r="C3568" s="14" t="s">
        <v>672</v>
      </c>
      <c r="D3568" s="14" t="str">
        <f t="shared" si="54"/>
        <v>Error?</v>
      </c>
    </row>
    <row r="3569" spans="1:4" x14ac:dyDescent="0.2">
      <c r="A3569" s="55">
        <v>3508</v>
      </c>
      <c r="B3569" s="1232">
        <f>'Acct Summary 7-8'!K4</f>
        <v>104643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104643</v>
      </c>
      <c r="C3571" s="14" t="s">
        <v>672</v>
      </c>
      <c r="D3571" s="14" t="str">
        <f t="shared" si="54"/>
        <v>Error?</v>
      </c>
    </row>
    <row r="3572" spans="1:4" x14ac:dyDescent="0.2">
      <c r="A3572" s="55">
        <v>3511</v>
      </c>
      <c r="B3572" s="1232">
        <f>'Acct Summary 7-8'!K13</f>
        <v>130957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130957</v>
      </c>
      <c r="C3575" s="14" t="s">
        <v>672</v>
      </c>
      <c r="D3575" s="14" t="str">
        <f t="shared" si="54"/>
        <v>Error?</v>
      </c>
    </row>
    <row r="3576" spans="1:4" x14ac:dyDescent="0.2">
      <c r="A3576" s="55">
        <v>3515</v>
      </c>
      <c r="B3576" s="1232">
        <f>'Acct Summary 7-8'!K20</f>
        <v>-26314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-26314</v>
      </c>
      <c r="C3588" s="14" t="s">
        <v>672</v>
      </c>
      <c r="D3588" s="14" t="str">
        <f t="shared" si="55"/>
        <v>Error?</v>
      </c>
    </row>
    <row r="3589" spans="1:4" x14ac:dyDescent="0.2">
      <c r="A3589" s="55">
        <v>3528</v>
      </c>
      <c r="B3589" s="1232">
        <f>'Acct Summary 7-8'!K79</f>
        <v>832412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806098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120357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120357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120357</v>
      </c>
      <c r="C3635" s="14" t="s">
        <v>672</v>
      </c>
      <c r="D3635" s="14" t="str">
        <f t="shared" si="55"/>
        <v>Error?</v>
      </c>
    </row>
    <row r="3636" spans="1:4" x14ac:dyDescent="0.2">
      <c r="A3636" s="55">
        <v>3575</v>
      </c>
      <c r="B3636" s="1232">
        <f>'Expenditures 15-22'!E354</f>
        <v>120357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10600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10600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10600</v>
      </c>
      <c r="C3649" s="14" t="s">
        <v>672</v>
      </c>
      <c r="D3649" s="14" t="str">
        <f t="shared" si="56"/>
        <v>Error?</v>
      </c>
    </row>
    <row r="3650" spans="1:4" x14ac:dyDescent="0.2">
      <c r="A3650" s="55">
        <v>3589</v>
      </c>
      <c r="B3650" s="1232">
        <f>'Expenditures 15-22'!G354</f>
        <v>10600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130957</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130957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130957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130957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-26314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104643</v>
      </c>
      <c r="C3725" s="14" t="s">
        <v>672</v>
      </c>
      <c r="D3725" s="14" t="str">
        <f t="shared" si="57"/>
        <v>Error?</v>
      </c>
    </row>
    <row r="3726" spans="1:4" x14ac:dyDescent="0.2">
      <c r="A3726" s="55">
        <v>3665</v>
      </c>
      <c r="B3726" s="1232">
        <f>'Tax Sched 24'!D13</f>
        <v>51811</v>
      </c>
      <c r="C3726" s="14" t="s">
        <v>672</v>
      </c>
      <c r="D3726" s="14" t="str">
        <f t="shared" si="57"/>
        <v>Error?</v>
      </c>
    </row>
    <row r="3727" spans="1:4" x14ac:dyDescent="0.2">
      <c r="A3727" s="55">
        <v>3666</v>
      </c>
      <c r="B3727" s="1232">
        <f>'Tax Sched 24'!C13</f>
        <v>52832</v>
      </c>
      <c r="D3727" s="14" t="str">
        <f t="shared" si="57"/>
        <v>Error?</v>
      </c>
    </row>
    <row r="3728" spans="1:4" x14ac:dyDescent="0.2">
      <c r="A3728" s="55">
        <v>3667</v>
      </c>
      <c r="B3728" s="1232">
        <f>'Tax Sched 24'!F13</f>
        <v>61319</v>
      </c>
      <c r="C3728" s="14" t="s">
        <v>672</v>
      </c>
      <c r="D3728" s="14" t="str">
        <f t="shared" si="57"/>
        <v>Error?</v>
      </c>
    </row>
    <row r="3729" spans="1:4" x14ac:dyDescent="0.2">
      <c r="A3729" s="55">
        <v>3668</v>
      </c>
      <c r="B3729" s="1232">
        <f>'Tax Sched 24'!E13</f>
        <v>114151</v>
      </c>
      <c r="D3729" s="14" t="str">
        <f t="shared" si="57"/>
        <v>Error?</v>
      </c>
    </row>
    <row r="3730" spans="1:4" x14ac:dyDescent="0.2">
      <c r="A3730" s="55">
        <v>3669</v>
      </c>
      <c r="B3730" s="1232">
        <f>'ICR Computation 30'!E10</f>
        <v>173143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365</v>
      </c>
      <c r="D4083" s="14" t="str">
        <f t="shared" si="62"/>
        <v>Error?</v>
      </c>
    </row>
    <row r="4084" spans="1:4" x14ac:dyDescent="0.2">
      <c r="A4084" s="55">
        <v>4023</v>
      </c>
      <c r="B4084" s="1232">
        <f>'Expenditures 15-22'!F174</f>
        <v>2789</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3154</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1682514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9395937</v>
      </c>
      <c r="C4122" s="14" t="s">
        <v>672</v>
      </c>
      <c r="D4122" s="14" t="str">
        <f t="shared" si="63"/>
        <v>Error?</v>
      </c>
    </row>
    <row r="4123" spans="1:4" x14ac:dyDescent="0.2">
      <c r="A4123" s="55">
        <v>4062</v>
      </c>
      <c r="B4123" s="1232">
        <f>'Acct Summary 7-8'!D10</f>
        <v>733618</v>
      </c>
      <c r="C4123" s="14" t="s">
        <v>672</v>
      </c>
      <c r="D4123" s="14" t="str">
        <f t="shared" si="63"/>
        <v>Error?</v>
      </c>
    </row>
    <row r="4124" spans="1:4" x14ac:dyDescent="0.2">
      <c r="A4124" s="55">
        <v>4063</v>
      </c>
      <c r="B4124" s="1232">
        <f>'Acct Summary 7-8'!E10</f>
        <v>106218</v>
      </c>
      <c r="C4124" s="14" t="s">
        <v>672</v>
      </c>
      <c r="D4124" s="14" t="str">
        <f t="shared" si="63"/>
        <v>Error?</v>
      </c>
    </row>
    <row r="4125" spans="1:4" x14ac:dyDescent="0.2">
      <c r="A4125" s="55">
        <v>4064</v>
      </c>
      <c r="B4125" s="1232">
        <f>'Acct Summary 7-8'!F10</f>
        <v>599236</v>
      </c>
      <c r="C4125" s="14" t="s">
        <v>672</v>
      </c>
      <c r="D4125" s="14" t="str">
        <f t="shared" si="63"/>
        <v>Error?</v>
      </c>
    </row>
    <row r="4126" spans="1:4" x14ac:dyDescent="0.2">
      <c r="A4126" s="55">
        <v>4065</v>
      </c>
      <c r="B4126" s="1232">
        <f>'Acct Summary 7-8'!G10</f>
        <v>20247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91661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104643</v>
      </c>
      <c r="C4130" s="14" t="s">
        <v>672</v>
      </c>
      <c r="D4130" s="14" t="str">
        <f t="shared" si="63"/>
        <v>Error?</v>
      </c>
    </row>
    <row r="4131" spans="1:4" x14ac:dyDescent="0.2">
      <c r="A4131" s="55">
        <v>4070</v>
      </c>
      <c r="B4131" s="1232">
        <f>'Acct Summary 7-8'!C18</f>
        <v>1682514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8175960</v>
      </c>
      <c r="C4136" s="14" t="s">
        <v>672</v>
      </c>
      <c r="D4136" s="14" t="str">
        <f t="shared" si="63"/>
        <v>Error?</v>
      </c>
    </row>
    <row r="4137" spans="1:4" x14ac:dyDescent="0.2">
      <c r="A4137" s="55">
        <v>4076</v>
      </c>
      <c r="B4137" s="1232">
        <f>'Acct Summary 7-8'!D19</f>
        <v>637976</v>
      </c>
      <c r="C4137" s="14" t="s">
        <v>672</v>
      </c>
      <c r="D4137" s="14" t="str">
        <f t="shared" si="63"/>
        <v>Error?</v>
      </c>
    </row>
    <row r="4138" spans="1:4" x14ac:dyDescent="0.2">
      <c r="A4138" s="55">
        <v>4077</v>
      </c>
      <c r="B4138" s="1232">
        <f>'Acct Summary 7-8'!E19</f>
        <v>135319</v>
      </c>
      <c r="C4138" s="14" t="s">
        <v>672</v>
      </c>
      <c r="D4138" s="14" t="str">
        <f t="shared" si="63"/>
        <v>Error?</v>
      </c>
    </row>
    <row r="4139" spans="1:4" x14ac:dyDescent="0.2">
      <c r="A4139" s="55">
        <v>4078</v>
      </c>
      <c r="B4139" s="1232">
        <f>'Acct Summary 7-8'!F19</f>
        <v>661926</v>
      </c>
      <c r="C4139" s="14" t="s">
        <v>672</v>
      </c>
      <c r="D4139" s="14" t="str">
        <f t="shared" si="63"/>
        <v>Error?</v>
      </c>
    </row>
    <row r="4140" spans="1:4" x14ac:dyDescent="0.2">
      <c r="A4140" s="55">
        <v>4079</v>
      </c>
      <c r="B4140" s="1232">
        <f>'Acct Summary 7-8'!G19</f>
        <v>261810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130957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670000</v>
      </c>
      <c r="C4171" s="14" t="s">
        <v>672</v>
      </c>
      <c r="D4171" s="14" t="str">
        <f t="shared" si="64"/>
        <v>Error?</v>
      </c>
    </row>
    <row r="4172" spans="1:4" x14ac:dyDescent="0.2">
      <c r="A4172" s="55">
        <v>4111</v>
      </c>
      <c r="B4172" s="1232">
        <f>'Short-Term Long-Term Debt 25'!J49</f>
        <v>667556</v>
      </c>
      <c r="C4172" s="14" t="s">
        <v>672</v>
      </c>
      <c r="D4172" s="14" t="str">
        <f t="shared" si="64"/>
        <v>Error?</v>
      </c>
    </row>
    <row r="4173" spans="1:4" x14ac:dyDescent="0.2">
      <c r="A4173" s="55">
        <v>4112</v>
      </c>
      <c r="B4173" s="1232">
        <f>'Short-Term Long-Term Debt 25'!H49</f>
        <v>93319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1991</v>
      </c>
      <c r="C4265" s="14" t="s">
        <v>672</v>
      </c>
      <c r="D4265" s="14" t="str">
        <f t="shared" si="65"/>
        <v>Error?</v>
      </c>
      <c r="E4265" s="811"/>
    </row>
    <row r="4266" spans="1:5" x14ac:dyDescent="0.2">
      <c r="A4266" s="91">
        <v>4205</v>
      </c>
      <c r="B4266" s="1232">
        <f>('FP Info 3'!F10)*100000</f>
        <v>251.10000000000002</v>
      </c>
      <c r="C4266" s="14" t="s">
        <v>672</v>
      </c>
      <c r="D4266" s="14" t="str">
        <f t="shared" si="65"/>
        <v>Error?</v>
      </c>
      <c r="E4266" s="811"/>
    </row>
    <row r="4267" spans="1:5" x14ac:dyDescent="0.2">
      <c r="A4267" s="91">
        <v>4206</v>
      </c>
      <c r="B4267" s="1232">
        <f>('FP Info 3'!H10)*100000</f>
        <v>120.80000000000001</v>
      </c>
      <c r="C4267" s="14" t="s">
        <v>672</v>
      </c>
      <c r="D4267" s="14" t="str">
        <f t="shared" si="65"/>
        <v>Error?</v>
      </c>
      <c r="E4267" s="811"/>
    </row>
    <row r="4268" spans="1:5" x14ac:dyDescent="0.2">
      <c r="A4268" s="91">
        <v>4207</v>
      </c>
      <c r="B4268" s="1232">
        <f>('FP Info 3'!J10)*100000</f>
        <v>2363</v>
      </c>
      <c r="C4268" s="14" t="s">
        <v>672</v>
      </c>
      <c r="D4268" s="14" t="str">
        <f t="shared" si="65"/>
        <v>Error?</v>
      </c>
    </row>
    <row r="4269" spans="1:5" x14ac:dyDescent="0.2">
      <c r="A4269" s="91">
        <v>4208</v>
      </c>
      <c r="B4269" s="1232">
        <f>'FP Info 3'!J16</f>
        <v>11779267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24743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22308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43.300000000000004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226041599</v>
      </c>
      <c r="D4995" s="14" t="str">
        <f t="shared" si="77"/>
        <v>Error?</v>
      </c>
    </row>
    <row r="4996" spans="1:4" x14ac:dyDescent="0.2">
      <c r="A4996" s="91">
        <v>4935</v>
      </c>
      <c r="B4996" s="1232">
        <f>'FP Info 3'!H31</f>
        <v>15596870.331000002</v>
      </c>
      <c r="D4996" s="14" t="str">
        <f t="shared" si="77"/>
        <v>Error?</v>
      </c>
    </row>
    <row r="4997" spans="1:4" x14ac:dyDescent="0.2">
      <c r="A4997" s="91">
        <v>4936</v>
      </c>
      <c r="B4997" s="1232">
        <f>'FP Info 3'!H37</f>
        <v>670000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104643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4093964</v>
      </c>
      <c r="D5061" s="14" t="str">
        <f t="shared" si="78"/>
        <v>Error?</v>
      </c>
    </row>
    <row r="5062" spans="1:4" x14ac:dyDescent="0.2">
      <c r="A5062" s="83">
        <v>5001</v>
      </c>
      <c r="D5062" s="14" t="str">
        <f t="shared" si="78"/>
        <v>OK</v>
      </c>
    </row>
    <row r="5063" spans="1:4" x14ac:dyDescent="0.2">
      <c r="A5063" s="55">
        <v>5002</v>
      </c>
      <c r="B5063" s="1232">
        <f>'Revenues 9-14'!C7</f>
        <v>43470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4242077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1457676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1457676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40457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40457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1262</v>
      </c>
      <c r="D5095" s="14" t="str">
        <f t="shared" si="78"/>
        <v>Error?</v>
      </c>
    </row>
    <row r="5096" spans="1:4" x14ac:dyDescent="0.2">
      <c r="A5096" s="55">
        <v>5035</v>
      </c>
      <c r="B5096" s="1232">
        <f>'Revenues 9-14'!C75</f>
        <v>1262</v>
      </c>
      <c r="C5096" s="14" t="s">
        <v>672</v>
      </c>
      <c r="D5096" s="14" t="str">
        <f t="shared" si="78"/>
        <v>Error?</v>
      </c>
    </row>
    <row r="5097" spans="1:4" x14ac:dyDescent="0.2">
      <c r="A5097" s="55">
        <v>5036</v>
      </c>
      <c r="B5097" s="1232">
        <f>'Revenues 9-14'!C77</f>
        <v>528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1427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4318</v>
      </c>
      <c r="D5101" s="14" t="str">
        <f t="shared" si="78"/>
        <v>Error?</v>
      </c>
    </row>
    <row r="5102" spans="1:4" x14ac:dyDescent="0.2">
      <c r="A5102" s="55">
        <v>5041</v>
      </c>
      <c r="B5102" s="1232">
        <f>'Revenues 9-14'!C82</f>
        <v>6273</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368</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368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91650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18432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14868</v>
      </c>
      <c r="D5119" s="14" t="str">
        <f t="shared" ref="D5119:D5182" si="79">IF(ISBLANK(B5119),"OK",IF(A5119-B5119=0,"OK","Error?"))</f>
        <v>Error?</v>
      </c>
    </row>
    <row r="5120" spans="1:4" x14ac:dyDescent="0.2">
      <c r="A5120" s="55">
        <v>5059</v>
      </c>
      <c r="B5120" s="1232">
        <f>'Revenues 9-14'!C108</f>
        <v>124950</v>
      </c>
      <c r="C5120" s="14" t="s">
        <v>672</v>
      </c>
      <c r="D5120" s="14" t="str">
        <f t="shared" si="79"/>
        <v>Error?</v>
      </c>
    </row>
    <row r="5121" spans="1:4" x14ac:dyDescent="0.2">
      <c r="A5121" s="55">
        <v>5060</v>
      </c>
      <c r="B5121" s="1232">
        <f>'Revenues 9-14'!C109</f>
        <v>5873063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22909</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22909</v>
      </c>
      <c r="C5125" s="14" t="s">
        <v>672</v>
      </c>
      <c r="D5125" s="14" t="str">
        <f t="shared" si="79"/>
        <v>Error?</v>
      </c>
    </row>
    <row r="5126" spans="1:4" x14ac:dyDescent="0.2">
      <c r="A5126" s="55">
        <v>5065</v>
      </c>
      <c r="B5126" s="1232">
        <f>'Revenues 9-14'!C117</f>
        <v>770982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770982</v>
      </c>
      <c r="C5132" s="14" t="s">
        <v>672</v>
      </c>
      <c r="D5132" s="14" t="str">
        <f t="shared" si="79"/>
        <v>Error?</v>
      </c>
    </row>
    <row r="5133" spans="1:4" x14ac:dyDescent="0.2">
      <c r="A5133" s="55">
        <v>5072</v>
      </c>
      <c r="B5133" s="1232">
        <f>'Revenues 9-14'!C124</f>
        <v>5389</v>
      </c>
      <c r="D5133" s="14" t="str">
        <f t="shared" si="79"/>
        <v>Error?</v>
      </c>
    </row>
    <row r="5134" spans="1:4" x14ac:dyDescent="0.2">
      <c r="A5134" s="55">
        <v>5073</v>
      </c>
      <c r="B5134" s="1232">
        <f>'Revenues 9-14'!C125</f>
        <v>55972</v>
      </c>
      <c r="D5134" s="14" t="str">
        <f t="shared" si="79"/>
        <v>Error?</v>
      </c>
    </row>
    <row r="5135" spans="1:4" x14ac:dyDescent="0.2">
      <c r="A5135" s="55">
        <v>5074</v>
      </c>
      <c r="B5135" s="1232">
        <f>'Revenues 9-14'!C126</f>
        <v>45708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1031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108100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24019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24019</v>
      </c>
      <c r="C5165" s="14" t="s">
        <v>672</v>
      </c>
      <c r="D5165" s="14" t="str">
        <f t="shared" si="79"/>
        <v>Error?</v>
      </c>
    </row>
    <row r="5166" spans="1:4" x14ac:dyDescent="0.2">
      <c r="A5166" s="83">
        <v>5105</v>
      </c>
      <c r="D5166" s="14" t="str">
        <f t="shared" si="79"/>
        <v>OK</v>
      </c>
    </row>
    <row r="5167" spans="1:4" x14ac:dyDescent="0.2">
      <c r="A5167" s="55">
        <v>5106</v>
      </c>
      <c r="B5167" s="1232">
        <f>'Revenues 9-14'!C145</f>
        <v>2894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316864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452627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1223609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183758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110509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1142</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311733</v>
      </c>
      <c r="C5246" s="14" t="s">
        <v>672</v>
      </c>
      <c r="D5246" s="14" t="str">
        <f t="shared" si="80"/>
        <v>Error?</v>
      </c>
    </row>
    <row r="5247" spans="1:4" x14ac:dyDescent="0.2">
      <c r="A5247" s="55">
        <v>5186</v>
      </c>
      <c r="B5247" s="1232">
        <f>'Revenues 9-14'!C203</f>
        <v>158119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158119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76939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76939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593842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593842</v>
      </c>
      <c r="C5326" s="14" t="s">
        <v>672</v>
      </c>
      <c r="D5326" s="14" t="str">
        <f t="shared" si="82"/>
        <v>Error?</v>
      </c>
    </row>
    <row r="5327" spans="1:4" x14ac:dyDescent="0.2">
      <c r="A5327" s="55">
        <v>5266</v>
      </c>
      <c r="B5327" s="1232">
        <f>'Revenues 9-14'!C275</f>
        <v>7713423</v>
      </c>
      <c r="C5327" s="14" t="s">
        <v>672</v>
      </c>
      <c r="D5327" s="14" t="str">
        <f t="shared" si="82"/>
        <v>Error?</v>
      </c>
    </row>
    <row r="5328" spans="1:4" x14ac:dyDescent="0.2">
      <c r="A5328" s="55">
        <v>5267</v>
      </c>
      <c r="B5328" s="1232">
        <f>'Revenues 9-14'!D5</f>
        <v>519026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519026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205570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205570</v>
      </c>
      <c r="C5339" s="14" t="s">
        <v>672</v>
      </c>
      <c r="D5339" s="14" t="str">
        <f t="shared" si="82"/>
        <v>Error?</v>
      </c>
    </row>
    <row r="5340" spans="1:4" x14ac:dyDescent="0.2">
      <c r="A5340" s="55">
        <v>5279</v>
      </c>
      <c r="B5340" s="1232">
        <f>'Revenues 9-14'!D65</f>
        <v>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8672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349</v>
      </c>
      <c r="D5354" s="14" t="str">
        <f t="shared" si="82"/>
        <v>Error?</v>
      </c>
    </row>
    <row r="5355" spans="1:4" x14ac:dyDescent="0.2">
      <c r="A5355" s="55">
        <v>5294</v>
      </c>
      <c r="B5355" s="1232">
        <f>'Revenues 9-14'!D108</f>
        <v>9021</v>
      </c>
      <c r="C5355" s="14" t="s">
        <v>672</v>
      </c>
      <c r="D5355" s="14" t="str">
        <f t="shared" si="82"/>
        <v>Error?</v>
      </c>
    </row>
    <row r="5356" spans="1:4" x14ac:dyDescent="0.2">
      <c r="A5356" s="55">
        <v>5295</v>
      </c>
      <c r="B5356" s="1232">
        <f>'Revenues 9-14'!D109</f>
        <v>733618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733618</v>
      </c>
      <c r="C5508" s="14" t="s">
        <v>672</v>
      </c>
      <c r="D5508" s="14" t="str">
        <f t="shared" si="85"/>
        <v>Error?</v>
      </c>
    </row>
    <row r="5509" spans="1:4" x14ac:dyDescent="0.2">
      <c r="A5509" s="55">
        <v>5448</v>
      </c>
      <c r="B5509" s="1232">
        <f>'Revenues 9-14'!E5</f>
        <v>106218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106218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106218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106218</v>
      </c>
      <c r="C5552" s="14" t="s">
        <v>672</v>
      </c>
      <c r="D5552" s="14" t="str">
        <f t="shared" si="85"/>
        <v>Error?</v>
      </c>
    </row>
    <row r="5553" spans="1:4" x14ac:dyDescent="0.2">
      <c r="A5553" s="55">
        <v>5492</v>
      </c>
      <c r="B5553" s="1232">
        <f>'Revenues 9-14'!F5</f>
        <v>249074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249074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92704</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92704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1471</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1471</v>
      </c>
      <c r="C5587" s="14" t="s">
        <v>672</v>
      </c>
      <c r="D5587" s="14" t="str">
        <f t="shared" si="86"/>
        <v>Error?</v>
      </c>
    </row>
    <row r="5588" spans="1:4" x14ac:dyDescent="0.2">
      <c r="A5588" s="55">
        <v>5527</v>
      </c>
      <c r="B5588" s="1232">
        <f>'Revenues 9-14'!F109</f>
        <v>343249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24575</v>
      </c>
      <c r="D5615" s="14" t="str">
        <f t="shared" si="86"/>
        <v>Error?</v>
      </c>
    </row>
    <row r="5616" spans="1:4" x14ac:dyDescent="0.2">
      <c r="A5616" s="83">
        <v>5555</v>
      </c>
      <c r="D5616" s="14" t="str">
        <f t="shared" si="86"/>
        <v>OK</v>
      </c>
    </row>
    <row r="5617" spans="1:4" x14ac:dyDescent="0.2">
      <c r="A5617" s="55">
        <v>5556</v>
      </c>
      <c r="B5617" s="1232">
        <f>'Revenues 9-14'!F152</f>
        <v>231412</v>
      </c>
      <c r="D5617" s="14" t="str">
        <f t="shared" si="86"/>
        <v>Error?</v>
      </c>
    </row>
    <row r="5618" spans="1:4" x14ac:dyDescent="0.2">
      <c r="A5618" s="55">
        <v>5557</v>
      </c>
      <c r="B5618" s="1232">
        <f>'Revenues 9-14'!F154</f>
        <v>255987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255987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255987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599236</v>
      </c>
      <c r="C5720" s="14" t="s">
        <v>672</v>
      </c>
      <c r="D5720" s="14" t="str">
        <f t="shared" si="88"/>
        <v>Error?</v>
      </c>
    </row>
    <row r="5721" spans="1:4" x14ac:dyDescent="0.2">
      <c r="A5721" s="55">
        <v>5660</v>
      </c>
      <c r="B5721" s="1232">
        <f>'Revenues 9-14'!G5</f>
        <v>1255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2510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17737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17737</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20247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91661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91661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91661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104643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104643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104643</v>
      </c>
      <c r="C6023" s="14" t="s">
        <v>672</v>
      </c>
      <c r="D6023" s="14" t="str">
        <f t="shared" si="93"/>
        <v>Error?</v>
      </c>
    </row>
    <row r="6024" spans="1:5" x14ac:dyDescent="0.2">
      <c r="A6024" s="55">
        <v>5963</v>
      </c>
      <c r="B6024" s="1232">
        <f>'Revenues 9-14'!G109</f>
        <v>20247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91661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104643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5283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384.47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275522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275522</v>
      </c>
      <c r="D6215" s="14" t="str">
        <f t="shared" si="96"/>
        <v>Error?</v>
      </c>
      <c r="E6215" s="14" t="s">
        <v>209</v>
      </c>
    </row>
    <row r="6216" spans="1:5" x14ac:dyDescent="0.2">
      <c r="A6216">
        <v>6155</v>
      </c>
      <c r="B6216" s="1232">
        <f>'Assets-Liab 5-6'!J41</f>
        <v>275522</v>
      </c>
      <c r="D6216" s="14" t="str">
        <f t="shared" si="96"/>
        <v>Error?</v>
      </c>
      <c r="E6216" s="14" t="s">
        <v>209</v>
      </c>
    </row>
    <row r="6217" spans="1:5" x14ac:dyDescent="0.2">
      <c r="A6217">
        <v>6156</v>
      </c>
      <c r="B6217" s="1232">
        <f>'Assets-Liab 5-6'!J4</f>
        <v>275522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220384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220384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220384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143093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143093</v>
      </c>
      <c r="D6229" s="14" t="str">
        <f t="shared" si="96"/>
        <v>Error?</v>
      </c>
      <c r="E6229" s="14" t="s">
        <v>209</v>
      </c>
    </row>
    <row r="6230" spans="1:5" x14ac:dyDescent="0.2">
      <c r="A6230">
        <v>6169</v>
      </c>
      <c r="B6230" s="1232">
        <f>'Acct Summary 7-8'!J20</f>
        <v>77291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23320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1349</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77291</v>
      </c>
      <c r="D6263" s="14" t="str">
        <f t="shared" si="96"/>
        <v>Error?</v>
      </c>
      <c r="E6263" s="14" t="s">
        <v>209</v>
      </c>
    </row>
    <row r="6264" spans="1:5" x14ac:dyDescent="0.2">
      <c r="A6264">
        <v>6203</v>
      </c>
      <c r="B6264" s="1232">
        <f>'Acct Summary 7-8'!J79</f>
        <v>198231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275522</v>
      </c>
      <c r="D6266" s="14" t="str">
        <f t="shared" si="96"/>
        <v>Error?</v>
      </c>
      <c r="E6266" s="14" t="s">
        <v>209</v>
      </c>
    </row>
    <row r="6267" spans="1:5" x14ac:dyDescent="0.2">
      <c r="A6267">
        <v>6206</v>
      </c>
      <c r="B6267" s="1232">
        <f>'Acct Summary 7-8'!C82</f>
        <v>1290812</v>
      </c>
      <c r="D6267" s="14" t="str">
        <f t="shared" si="96"/>
        <v>Error?</v>
      </c>
      <c r="E6267" s="14" t="s">
        <v>209</v>
      </c>
    </row>
    <row r="6268" spans="1:5" x14ac:dyDescent="0.2">
      <c r="A6268">
        <v>6207</v>
      </c>
      <c r="B6268" s="1232">
        <f>'Acct Summary 7-8'!D82</f>
        <v>95642</v>
      </c>
      <c r="D6268" s="14" t="str">
        <f t="shared" si="96"/>
        <v>Error?</v>
      </c>
      <c r="E6268" s="14" t="s">
        <v>209</v>
      </c>
    </row>
    <row r="6269" spans="1:5" x14ac:dyDescent="0.2">
      <c r="A6269">
        <v>6208</v>
      </c>
      <c r="B6269" s="1232">
        <f>'Acct Summary 7-8'!E82</f>
        <v>-4432</v>
      </c>
      <c r="D6269" s="14" t="str">
        <f t="shared" si="96"/>
        <v>Error?</v>
      </c>
      <c r="E6269" s="14" t="s">
        <v>209</v>
      </c>
    </row>
    <row r="6270" spans="1:5" x14ac:dyDescent="0.2">
      <c r="A6270">
        <v>6209</v>
      </c>
      <c r="B6270" s="1232">
        <f>'Acct Summary 7-8'!F82</f>
        <v>-62690</v>
      </c>
      <c r="D6270" s="14" t="str">
        <f t="shared" si="96"/>
        <v>Error?</v>
      </c>
      <c r="E6270" s="14" t="s">
        <v>209</v>
      </c>
    </row>
    <row r="6271" spans="1:5" x14ac:dyDescent="0.2">
      <c r="A6271">
        <v>6210</v>
      </c>
      <c r="B6271" s="1232">
        <f>'Acct Summary 7-8'!G82</f>
        <v>-241563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-3843</v>
      </c>
      <c r="D6273" s="14" t="str">
        <f t="shared" si="97"/>
        <v>Error?</v>
      </c>
      <c r="E6273" s="14" t="s">
        <v>209</v>
      </c>
    </row>
    <row r="6274" spans="1:5" x14ac:dyDescent="0.2">
      <c r="A6274">
        <v>6213</v>
      </c>
      <c r="B6274" s="1232">
        <f>'Acct Summary 7-8'!J82</f>
        <v>77291</v>
      </c>
      <c r="D6274" s="14" t="str">
        <f t="shared" si="97"/>
        <v>Error?</v>
      </c>
      <c r="E6274" s="14" t="s">
        <v>209</v>
      </c>
    </row>
    <row r="6275" spans="1:5" x14ac:dyDescent="0.2">
      <c r="A6275">
        <v>6214</v>
      </c>
      <c r="B6275" s="1232">
        <f>'Acct Summary 7-8'!K82</f>
        <v>-26314</v>
      </c>
      <c r="D6275" s="14" t="str">
        <f t="shared" si="97"/>
        <v>Error?</v>
      </c>
      <c r="E6275" s="14" t="s">
        <v>209</v>
      </c>
    </row>
    <row r="6276" spans="1:5" x14ac:dyDescent="0.2">
      <c r="A6276">
        <v>6215</v>
      </c>
      <c r="B6276" s="1232">
        <f>'Acct Summary 7-8'!C83</f>
        <v>0.12766897684572334</v>
      </c>
      <c r="D6276" s="14" t="str">
        <f t="shared" si="97"/>
        <v>Error?</v>
      </c>
      <c r="E6276" s="14" t="s">
        <v>209</v>
      </c>
    </row>
    <row r="6277" spans="1:5" x14ac:dyDescent="0.2">
      <c r="A6277">
        <v>6216</v>
      </c>
      <c r="B6277" s="1232">
        <f>'Acct Summary 7-8'!D83</f>
        <v>0.16822150460471236</v>
      </c>
      <c r="D6277" s="14" t="str">
        <f t="shared" si="97"/>
        <v>Error?</v>
      </c>
      <c r="E6277" s="14" t="s">
        <v>209</v>
      </c>
    </row>
    <row r="6278" spans="1:5" x14ac:dyDescent="0.2">
      <c r="A6278">
        <v>6217</v>
      </c>
      <c r="B6278" s="1232">
        <f>'Acct Summary 7-8'!E83</f>
        <v>-1.8134206219312603</v>
      </c>
      <c r="D6278" s="14" t="str">
        <f t="shared" si="97"/>
        <v>Error?</v>
      </c>
      <c r="E6278" s="14" t="s">
        <v>209</v>
      </c>
    </row>
    <row r="6279" spans="1:5" x14ac:dyDescent="0.2">
      <c r="A6279">
        <v>6218</v>
      </c>
      <c r="B6279" s="1232">
        <f>'Acct Summary 7-8'!F83</f>
        <v>-5.6985573169057807E-2</v>
      </c>
      <c r="D6279" s="14" t="str">
        <f t="shared" si="97"/>
        <v>Error?</v>
      </c>
      <c r="E6279" s="14" t="s">
        <v>209</v>
      </c>
    </row>
    <row r="6280" spans="1:5" x14ac:dyDescent="0.2">
      <c r="A6280">
        <v>6219</v>
      </c>
      <c r="B6280" s="1232">
        <f>'Acct Summary 7-8'!G83</f>
        <v>-1.0882784905932386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0.28052569304810504</v>
      </c>
      <c r="D6283" s="14" t="str">
        <f t="shared" si="97"/>
        <v>Error?</v>
      </c>
      <c r="E6283" s="14" t="s">
        <v>209</v>
      </c>
    </row>
    <row r="6284" spans="1:5" x14ac:dyDescent="0.2">
      <c r="A6284">
        <v>6223</v>
      </c>
      <c r="B6284" s="1232">
        <f>'Acct Summary 7-8'!K83</f>
        <v>-3.2643673597999252E-2</v>
      </c>
      <c r="D6284" s="14" t="str">
        <f t="shared" si="97"/>
        <v>Error?</v>
      </c>
      <c r="E6284" s="14" t="s">
        <v>209</v>
      </c>
    </row>
    <row r="6285" spans="1:5" x14ac:dyDescent="0.2">
      <c r="A6285">
        <v>6224</v>
      </c>
      <c r="B6285" s="1232">
        <f>'Acct Summary 7-8'!E37</f>
        <v>23320</v>
      </c>
      <c r="D6285" s="14" t="str">
        <f t="shared" si="97"/>
        <v>Error?</v>
      </c>
      <c r="E6285" s="14" t="s">
        <v>209</v>
      </c>
    </row>
    <row r="6286" spans="1:5" x14ac:dyDescent="0.2">
      <c r="A6286">
        <v>6225</v>
      </c>
      <c r="B6286" s="1232">
        <f>'Acct Summary 7-8'!E38</f>
        <v>1349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220384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220384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220384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115542</v>
      </c>
      <c r="D6983" s="14" t="str">
        <f t="shared" si="108"/>
        <v>Error?</v>
      </c>
    </row>
    <row r="6984" spans="1:4" x14ac:dyDescent="0.2">
      <c r="A6984">
        <v>6923</v>
      </c>
      <c r="B6984" s="1232">
        <f>'Expenditures 15-22'!K86</f>
        <v>115542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115542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143093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220384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83397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83397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8850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8850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50846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50846</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8850</v>
      </c>
      <c r="D7200" s="14" t="str">
        <f t="shared" si="111"/>
        <v>Error?</v>
      </c>
    </row>
    <row r="7201" spans="1:4" x14ac:dyDescent="0.2">
      <c r="A7201">
        <v>7140</v>
      </c>
      <c r="B7201" s="1232">
        <f>'Expenditures 15-22'!E323</f>
        <v>134243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143093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8850</v>
      </c>
      <c r="D7217" s="14" t="str">
        <f t="shared" si="111"/>
        <v>Error?</v>
      </c>
    </row>
    <row r="7218" spans="1:4" x14ac:dyDescent="0.2">
      <c r="A7218">
        <v>7157</v>
      </c>
      <c r="B7218" s="1232">
        <f>'Expenditures 15-22'!E331</f>
        <v>134243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143093</v>
      </c>
      <c r="D7224" s="14" t="str">
        <f t="shared" si="111"/>
        <v>Error?</v>
      </c>
    </row>
    <row r="7225" spans="1:4" x14ac:dyDescent="0.2">
      <c r="A7225">
        <v>7164</v>
      </c>
      <c r="B7225" s="1232">
        <f>'Expenditures 15-22'!K332</f>
        <v>77291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439851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16324</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43470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t="str">
        <f>'Expenditures 15-22'!E6</f>
        <v xml:space="preserve"> </v>
      </c>
      <c r="D7762" s="14" t="e">
        <f t="shared" si="127"/>
        <v>#VALUE!</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2016-08-19T17:58:47Z</cp:lastPrinted>
  <dcterms:created xsi:type="dcterms:W3CDTF">2003-10-29T19:06:34Z</dcterms:created>
  <dcterms:modified xsi:type="dcterms:W3CDTF">2016-10-24T14:00:24Z</dcterms:modified>
</cp:coreProperties>
</file>